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130" yWindow="585" windowWidth="13620" windowHeight="15255" tabRatio="960" activeTab="6"/>
  </bookViews>
  <sheets>
    <sheet name="Прил 1" sheetId="15" r:id="rId1"/>
    <sheet name="Приложение 2" sheetId="2" r:id="rId2"/>
    <sheet name="Приложение 3" sheetId="3" r:id="rId3"/>
    <sheet name="Приложение 4" sheetId="4" r:id="rId4"/>
    <sheet name="Приложение 5" sheetId="6" r:id="rId5"/>
    <sheet name="прил 6" sheetId="14" r:id="rId6"/>
    <sheet name="прил7" sheetId="13" r:id="rId7"/>
  </sheets>
  <externalReferences>
    <externalReference r:id="rId8"/>
  </externalReferences>
  <definedNames>
    <definedName name="_xlnm._FilterDatabase" localSheetId="2" hidden="1">'Приложение 3'!$A$1:$L$89</definedName>
    <definedName name="_xlnm._FilterDatabase" localSheetId="3" hidden="1">'Приложение 4'!$A$1:$K$89</definedName>
    <definedName name="_xlnm._FilterDatabase" localSheetId="4" hidden="1">'Приложение 5'!$A$1:$L$104</definedName>
    <definedName name="Z_146E8F15_80AC_4549_8E02_D6058BD21F29_.wvu.FilterData" localSheetId="2" hidden="1">'Приложение 3'!$A$1:$L$89</definedName>
    <definedName name="Z_146E8F15_80AC_4549_8E02_D6058BD21F29_.wvu.FilterData" localSheetId="3" hidden="1">'Приложение 4'!$A$1:$K$89</definedName>
    <definedName name="Z_146E8F15_80AC_4549_8E02_D6058BD21F29_.wvu.FilterData" localSheetId="4" hidden="1">'Приложение 5'!$A$6:$L$104</definedName>
    <definedName name="Z_146E8F15_80AC_4549_8E02_D6058BD21F29_.wvu.PrintArea" localSheetId="1" hidden="1">'Приложение 2'!$A$1:$E$28</definedName>
    <definedName name="Z_1F1289EE_F3DA_4F9E_9F23_CD1DBBB60441_.wvu.FilterData" localSheetId="3" hidden="1">'Приложение 4'!$A$1:$K$89</definedName>
    <definedName name="Z_2EE6EB00_C2BB_404A_98A6_E66B3D281ECF_.wvu.FilterData" localSheetId="2" hidden="1">'Приложение 3'!$A$6:$L$75</definedName>
    <definedName name="Z_2EE6EB00_C2BB_404A_98A6_E66B3D281ECF_.wvu.FilterData" localSheetId="3" hidden="1">'Приложение 4'!$A$6:$O$89</definedName>
    <definedName name="Z_2EE6EB00_C2BB_404A_98A6_E66B3D281ECF_.wvu.FilterData" localSheetId="4" hidden="1">'Приложение 5'!$A$6:$L$104</definedName>
    <definedName name="Z_2EE6EB00_C2BB_404A_98A6_E66B3D281ECF_.wvu.PrintArea" localSheetId="1" hidden="1">'Приложение 2'!$A$1:$E$28</definedName>
    <definedName name="Z_D2A2E364_7F41_4DF0_B445_F266635B8190_.wvu.FilterData" localSheetId="2" hidden="1">'Приложение 3'!$A$1:$L$89</definedName>
    <definedName name="Z_D2A2E364_7F41_4DF0_B445_F266635B8190_.wvu.FilterData" localSheetId="3" hidden="1">'Приложение 4'!$A$1:$K$89</definedName>
    <definedName name="Z_D2A2E364_7F41_4DF0_B445_F266635B8190_.wvu.FilterData" localSheetId="4" hidden="1">'Приложение 5'!$A$6:$L$104</definedName>
    <definedName name="Z_D2A2E364_7F41_4DF0_B445_F266635B8190_.wvu.PrintArea" localSheetId="1" hidden="1">'Приложение 2'!$A$1:$E$28</definedName>
    <definedName name="Z_E262048E_84F9_43BC_A071_99F77224052B_.wvu.FilterData" localSheetId="4" hidden="1">'Приложение 5'!$A$6:$L$104</definedName>
    <definedName name="_xlnm.Print_Area" localSheetId="5">'прил 6'!$A$1:$E$30</definedName>
    <definedName name="_xlnm.Print_Area" localSheetId="6">прил7!$A$1:$E$20</definedName>
    <definedName name="_xlnm.Print_Area" localSheetId="1">'Приложение 2'!$A$1:$E$28</definedName>
    <definedName name="_xlnm.Print_Area" localSheetId="2">'Приложение 3'!$A$1:$L$89</definedName>
  </definedNames>
  <calcPr calcId="191029"/>
  <customWorkbookViews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7" i="6"/>
  <c r="A60"/>
  <c r="A55"/>
  <c r="A49"/>
  <c r="A24" i="4"/>
  <c r="A82" i="6"/>
  <c r="A83"/>
  <c r="A84"/>
  <c r="A85"/>
  <c r="A86"/>
  <c r="A87"/>
  <c r="A88"/>
  <c r="A89"/>
  <c r="A91"/>
  <c r="A90"/>
  <c r="A92"/>
  <c r="L87"/>
  <c r="L86" s="1"/>
  <c r="L85" s="1"/>
  <c r="L84" s="1"/>
  <c r="L83" s="1"/>
  <c r="K87"/>
  <c r="K86" s="1"/>
  <c r="K85" s="1"/>
  <c r="K84" s="1"/>
  <c r="K83" s="1"/>
  <c r="J87"/>
  <c r="J86" s="1"/>
  <c r="J85" s="1"/>
  <c r="J84" s="1"/>
  <c r="J83" s="1"/>
  <c r="L92"/>
  <c r="L91" s="1"/>
  <c r="L90" s="1"/>
  <c r="L89" s="1"/>
  <c r="L88" s="1"/>
  <c r="K92"/>
  <c r="K91" s="1"/>
  <c r="K90" s="1"/>
  <c r="K89" s="1"/>
  <c r="K88" s="1"/>
  <c r="J92"/>
  <c r="J91" s="1"/>
  <c r="J90" s="1"/>
  <c r="J89" s="1"/>
  <c r="J88" s="1"/>
  <c r="A93"/>
  <c r="A43" i="4"/>
  <c r="A43" i="3"/>
  <c r="A42"/>
  <c r="A42" i="6"/>
  <c r="A41"/>
  <c r="A40"/>
  <c r="J43"/>
  <c r="J42" s="1"/>
  <c r="J41" s="1"/>
  <c r="J40" s="1"/>
  <c r="J39" s="1"/>
  <c r="J38" s="1"/>
  <c r="A16" i="4"/>
  <c r="I17"/>
  <c r="I16" s="1"/>
  <c r="I15" s="1"/>
  <c r="A15" i="3"/>
  <c r="A38" i="6" s="1"/>
  <c r="K82" l="1"/>
  <c r="L82"/>
  <c r="J82"/>
  <c r="A15" i="4"/>
  <c r="A16" i="3"/>
  <c r="A39" i="6" s="1"/>
  <c r="A17" i="3"/>
  <c r="A17" i="4" s="1"/>
  <c r="J16" i="3"/>
  <c r="J15" s="1"/>
  <c r="A103" i="6"/>
  <c r="A102"/>
  <c r="A99"/>
  <c r="L97"/>
  <c r="K97"/>
  <c r="J97"/>
  <c r="J104"/>
  <c r="J103" s="1"/>
  <c r="J102" s="1"/>
  <c r="J101" s="1"/>
  <c r="J100" s="1"/>
  <c r="J99" s="1"/>
  <c r="A98"/>
  <c r="J55" i="4"/>
  <c r="J54" s="1"/>
  <c r="I55"/>
  <c r="A62"/>
  <c r="A61"/>
  <c r="A60"/>
  <c r="A57"/>
  <c r="I62"/>
  <c r="I61" s="1"/>
  <c r="I60" s="1"/>
  <c r="I59" s="1"/>
  <c r="I58" s="1"/>
  <c r="I57" s="1"/>
  <c r="J68"/>
  <c r="J23"/>
  <c r="J61" i="3"/>
  <c r="J60" s="1"/>
  <c r="J59" s="1"/>
  <c r="J58" s="1"/>
  <c r="J57" s="1"/>
  <c r="A59" l="1"/>
  <c r="A59" i="4" s="1"/>
  <c r="A58" i="3"/>
  <c r="A58" i="4" s="1"/>
  <c r="A61" i="3"/>
  <c r="A100" i="6" s="1"/>
  <c r="A62" i="3"/>
  <c r="A101" i="6" s="1"/>
  <c r="C19" i="2"/>
  <c r="C18" s="1"/>
  <c r="K26" i="4"/>
  <c r="J26"/>
  <c r="L15" i="6"/>
  <c r="K15"/>
  <c r="K12"/>
  <c r="A76"/>
  <c r="A77"/>
  <c r="A78"/>
  <c r="A79"/>
  <c r="A80"/>
  <c r="L81"/>
  <c r="L80" s="1"/>
  <c r="L79" s="1"/>
  <c r="L78" s="1"/>
  <c r="L77" s="1"/>
  <c r="L76" s="1"/>
  <c r="K81"/>
  <c r="K80" s="1"/>
  <c r="K79" s="1"/>
  <c r="K78" s="1"/>
  <c r="K77" s="1"/>
  <c r="K76" s="1"/>
  <c r="J81"/>
  <c r="J80" s="1"/>
  <c r="J79" s="1"/>
  <c r="J78" s="1"/>
  <c r="J77" s="1"/>
  <c r="J76" s="1"/>
  <c r="A53" i="4"/>
  <c r="A44"/>
  <c r="A37"/>
  <c r="K82"/>
  <c r="K81" s="1"/>
  <c r="K80" s="1"/>
  <c r="K79" s="1"/>
  <c r="K78" s="1"/>
  <c r="K77" s="1"/>
  <c r="K76" s="1"/>
  <c r="J82"/>
  <c r="J81" s="1"/>
  <c r="J80" s="1"/>
  <c r="J79" s="1"/>
  <c r="J78" s="1"/>
  <c r="J77" s="1"/>
  <c r="J76" s="1"/>
  <c r="I82"/>
  <c r="I81" s="1"/>
  <c r="I80" s="1"/>
  <c r="I79" s="1"/>
  <c r="I78" s="1"/>
  <c r="I77" s="1"/>
  <c r="I76" s="1"/>
  <c r="A83"/>
  <c r="A82"/>
  <c r="A81"/>
  <c r="A80"/>
  <c r="A77"/>
  <c r="A76"/>
  <c r="L67" i="3"/>
  <c r="L66" s="1"/>
  <c r="L65" s="1"/>
  <c r="L64" s="1"/>
  <c r="L54"/>
  <c r="L53" s="1"/>
  <c r="L52" s="1"/>
  <c r="L51" s="1"/>
  <c r="L50" s="1"/>
  <c r="L49" s="1"/>
  <c r="L45"/>
  <c r="L47"/>
  <c r="L38"/>
  <c r="L37" s="1"/>
  <c r="L36" s="1"/>
  <c r="L35" s="1"/>
  <c r="L34" s="1"/>
  <c r="L32"/>
  <c r="L31" s="1"/>
  <c r="L30" s="1"/>
  <c r="L29" s="1"/>
  <c r="L27"/>
  <c r="L25"/>
  <c r="L22"/>
  <c r="L21" s="1"/>
  <c r="L13"/>
  <c r="L12" s="1"/>
  <c r="L11" s="1"/>
  <c r="L10" s="1"/>
  <c r="L9" s="1"/>
  <c r="L74"/>
  <c r="L73" s="1"/>
  <c r="L72" s="1"/>
  <c r="L71" s="1"/>
  <c r="L70" s="1"/>
  <c r="L69" s="1"/>
  <c r="L88"/>
  <c r="L87" s="1"/>
  <c r="L86" s="1"/>
  <c r="L85" s="1"/>
  <c r="L84" s="1"/>
  <c r="L83" s="1"/>
  <c r="A79"/>
  <c r="A79" i="4" s="1"/>
  <c r="A78" i="3"/>
  <c r="A78" i="4" s="1"/>
  <c r="L81" i="3"/>
  <c r="L80" s="1"/>
  <c r="L79" s="1"/>
  <c r="L78" s="1"/>
  <c r="L77" s="1"/>
  <c r="L76" s="1"/>
  <c r="K81"/>
  <c r="K80" s="1"/>
  <c r="K79" s="1"/>
  <c r="K78" s="1"/>
  <c r="K77" s="1"/>
  <c r="K76" s="1"/>
  <c r="J81"/>
  <c r="J80" s="1"/>
  <c r="J79" s="1"/>
  <c r="J78" s="1"/>
  <c r="J77" s="1"/>
  <c r="J76" s="1"/>
  <c r="E14" i="2"/>
  <c r="E13" s="1"/>
  <c r="E22"/>
  <c r="E24"/>
  <c r="E27"/>
  <c r="E26" s="1"/>
  <c r="D22"/>
  <c r="L24" i="3" l="1"/>
  <c r="L20" s="1"/>
  <c r="L19" s="1"/>
  <c r="L18" s="1"/>
  <c r="L8" s="1"/>
  <c r="L44"/>
  <c r="L63"/>
  <c r="L56" s="1"/>
  <c r="E21" i="2"/>
  <c r="E12" s="1"/>
  <c r="E11" s="1"/>
  <c r="C16"/>
  <c r="C22"/>
  <c r="K88" i="3"/>
  <c r="K87" s="1"/>
  <c r="K86" s="1"/>
  <c r="J88"/>
  <c r="J87" s="1"/>
  <c r="J86" s="1"/>
  <c r="J85" s="1"/>
  <c r="J84" s="1"/>
  <c r="J83" s="1"/>
  <c r="K74"/>
  <c r="K73" s="1"/>
  <c r="K72" s="1"/>
  <c r="K71" s="1"/>
  <c r="K70" s="1"/>
  <c r="K69" s="1"/>
  <c r="J74"/>
  <c r="J73" s="1"/>
  <c r="J72" s="1"/>
  <c r="J71" s="1"/>
  <c r="J70" s="1"/>
  <c r="J69" s="1"/>
  <c r="K67"/>
  <c r="K66" s="1"/>
  <c r="K65" s="1"/>
  <c r="K64" s="1"/>
  <c r="J67"/>
  <c r="J66" s="1"/>
  <c r="J65" s="1"/>
  <c r="J64" s="1"/>
  <c r="J63" s="1"/>
  <c r="J56" s="1"/>
  <c r="K54"/>
  <c r="K53" s="1"/>
  <c r="J54"/>
  <c r="J53" s="1"/>
  <c r="K47"/>
  <c r="J47"/>
  <c r="K45"/>
  <c r="J45"/>
  <c r="K38"/>
  <c r="J38"/>
  <c r="K37"/>
  <c r="K36" s="1"/>
  <c r="K35" s="1"/>
  <c r="K34" s="1"/>
  <c r="J37"/>
  <c r="J36" s="1"/>
  <c r="J35" s="1"/>
  <c r="J34" s="1"/>
  <c r="K32"/>
  <c r="K31" s="1"/>
  <c r="K30" s="1"/>
  <c r="K29" s="1"/>
  <c r="J32"/>
  <c r="J31" s="1"/>
  <c r="J30" s="1"/>
  <c r="J29" s="1"/>
  <c r="K27"/>
  <c r="J27"/>
  <c r="K25"/>
  <c r="J25"/>
  <c r="K22"/>
  <c r="K21" s="1"/>
  <c r="J22"/>
  <c r="J21" s="1"/>
  <c r="K13"/>
  <c r="K12" s="1"/>
  <c r="K11" s="1"/>
  <c r="K10" s="1"/>
  <c r="K9" s="1"/>
  <c r="J13"/>
  <c r="J12" s="1"/>
  <c r="D27" i="2"/>
  <c r="D26" s="1"/>
  <c r="C27"/>
  <c r="C26" s="1"/>
  <c r="D24"/>
  <c r="D21" s="1"/>
  <c r="C24"/>
  <c r="D14"/>
  <c r="D13" s="1"/>
  <c r="C14"/>
  <c r="L50" i="6"/>
  <c r="L49" s="1"/>
  <c r="L48" s="1"/>
  <c r="L47" s="1"/>
  <c r="L46" s="1"/>
  <c r="L45" s="1"/>
  <c r="J50"/>
  <c r="J49" s="1"/>
  <c r="J48" s="1"/>
  <c r="J47" s="1"/>
  <c r="J46" s="1"/>
  <c r="J45" s="1"/>
  <c r="A44"/>
  <c r="A45"/>
  <c r="A46"/>
  <c r="A47"/>
  <c r="A48"/>
  <c r="A50"/>
  <c r="A43" s="1"/>
  <c r="K23" i="4"/>
  <c r="K22" s="1"/>
  <c r="K21" s="1"/>
  <c r="J22"/>
  <c r="J21" s="1"/>
  <c r="I23"/>
  <c r="I22" s="1"/>
  <c r="I21" s="1"/>
  <c r="A23"/>
  <c r="A22"/>
  <c r="A21"/>
  <c r="L43" i="3" l="1"/>
  <c r="L42" s="1"/>
  <c r="L41" s="1"/>
  <c r="L40" s="1"/>
  <c r="L7" s="1"/>
  <c r="J11"/>
  <c r="J10" s="1"/>
  <c r="J9" s="1"/>
  <c r="K85"/>
  <c r="K84" s="1"/>
  <c r="K83" s="1"/>
  <c r="K24"/>
  <c r="K20" s="1"/>
  <c r="K19" s="1"/>
  <c r="K18" s="1"/>
  <c r="K8" s="1"/>
  <c r="K63"/>
  <c r="K56" s="1"/>
  <c r="J44"/>
  <c r="K44"/>
  <c r="C21" i="2"/>
  <c r="J52" i="3"/>
  <c r="J51"/>
  <c r="J50" s="1"/>
  <c r="J49" s="1"/>
  <c r="K52"/>
  <c r="K51"/>
  <c r="K50" s="1"/>
  <c r="K49" s="1"/>
  <c r="J24"/>
  <c r="J20" s="1"/>
  <c r="J19" s="1"/>
  <c r="J18" s="1"/>
  <c r="C13" i="2"/>
  <c r="D12"/>
  <c r="D11" s="1"/>
  <c r="K50" i="6"/>
  <c r="K49" s="1"/>
  <c r="K48" s="1"/>
  <c r="K47" s="1"/>
  <c r="K46" s="1"/>
  <c r="K45" s="1"/>
  <c r="A63"/>
  <c r="A62"/>
  <c r="J15"/>
  <c r="A10"/>
  <c r="A66" i="4"/>
  <c r="K68"/>
  <c r="I68"/>
  <c r="L31" i="6"/>
  <c r="K14" i="4"/>
  <c r="C12" i="2" l="1"/>
  <c r="J43" i="3"/>
  <c r="J42" s="1"/>
  <c r="J41" s="1"/>
  <c r="J40" s="1"/>
  <c r="K43"/>
  <c r="K42" s="1"/>
  <c r="K41" s="1"/>
  <c r="K40" s="1"/>
  <c r="K7" s="1"/>
  <c r="J8"/>
  <c r="C11" i="2"/>
  <c r="A64" i="4"/>
  <c r="A8" i="6" s="1"/>
  <c r="A51"/>
  <c r="A20" i="4"/>
  <c r="A18"/>
  <c r="A24" i="6"/>
  <c r="A22"/>
  <c r="A18"/>
  <c r="A16"/>
  <c r="A85" i="3"/>
  <c r="A85" i="4"/>
  <c r="A52"/>
  <c r="A42"/>
  <c r="A10"/>
  <c r="A19" i="3"/>
  <c r="A19" i="4" s="1"/>
  <c r="L75" i="6"/>
  <c r="L74" s="1"/>
  <c r="L73" s="1"/>
  <c r="L72" s="1"/>
  <c r="L71" s="1"/>
  <c r="L70" s="1"/>
  <c r="K75"/>
  <c r="K74" s="1"/>
  <c r="K73" s="1"/>
  <c r="K72" s="1"/>
  <c r="K71" s="1"/>
  <c r="K70" s="1"/>
  <c r="J75"/>
  <c r="J74" s="1"/>
  <c r="J73" s="1"/>
  <c r="J72" s="1"/>
  <c r="J71" s="1"/>
  <c r="J70" s="1"/>
  <c r="A74"/>
  <c r="A73"/>
  <c r="A72"/>
  <c r="A71"/>
  <c r="A70"/>
  <c r="K69"/>
  <c r="K68" s="1"/>
  <c r="K67" s="1"/>
  <c r="K66" s="1"/>
  <c r="K65" s="1"/>
  <c r="K64" s="1"/>
  <c r="L69"/>
  <c r="L68" s="1"/>
  <c r="L67" s="1"/>
  <c r="L66" s="1"/>
  <c r="L65" s="1"/>
  <c r="L64" s="1"/>
  <c r="J69"/>
  <c r="J68" s="1"/>
  <c r="A69"/>
  <c r="A75" s="1"/>
  <c r="A81" s="1"/>
  <c r="A68"/>
  <c r="A67"/>
  <c r="A66"/>
  <c r="A65"/>
  <c r="A64"/>
  <c r="K89" i="4"/>
  <c r="L37" i="6" s="1"/>
  <c r="L36" s="1"/>
  <c r="L35" s="1"/>
  <c r="L34" s="1"/>
  <c r="L33" s="1"/>
  <c r="L32" s="1"/>
  <c r="J89" i="4"/>
  <c r="K37" i="6" s="1"/>
  <c r="K36" s="1"/>
  <c r="K35" s="1"/>
  <c r="K34" s="1"/>
  <c r="K33" s="1"/>
  <c r="K32" s="1"/>
  <c r="K88" i="4"/>
  <c r="J88"/>
  <c r="A51"/>
  <c r="A89"/>
  <c r="A34" i="6" s="1"/>
  <c r="A88" i="4"/>
  <c r="A33" i="6" s="1"/>
  <c r="A87" i="4"/>
  <c r="A32" i="6" s="1"/>
  <c r="A86" i="4"/>
  <c r="A84"/>
  <c r="A35" i="6"/>
  <c r="A36" s="1"/>
  <c r="K55" i="4"/>
  <c r="K54" s="1"/>
  <c r="K53" s="1"/>
  <c r="K52" s="1"/>
  <c r="J7" i="3" l="1"/>
  <c r="J87" i="4"/>
  <c r="K87"/>
  <c r="J67" i="6"/>
  <c r="J66" s="1"/>
  <c r="J65" s="1"/>
  <c r="J64" s="1"/>
  <c r="K51" i="4"/>
  <c r="K50" s="1"/>
  <c r="K49" s="1"/>
  <c r="K86" l="1"/>
  <c r="J86"/>
  <c r="K46"/>
  <c r="K45" s="1"/>
  <c r="J46"/>
  <c r="J45" s="1"/>
  <c r="I46"/>
  <c r="I45" s="1"/>
  <c r="L96" i="6"/>
  <c r="L95" s="1"/>
  <c r="L94" s="1"/>
  <c r="L93" s="1"/>
  <c r="L63" s="1"/>
  <c r="K96"/>
  <c r="K95" s="1"/>
  <c r="K94" s="1"/>
  <c r="K93" s="1"/>
  <c r="K63" s="1"/>
  <c r="L61"/>
  <c r="L60" s="1"/>
  <c r="L59" s="1"/>
  <c r="L58" s="1"/>
  <c r="L57" s="1"/>
  <c r="K61"/>
  <c r="K60" s="1"/>
  <c r="K59" s="1"/>
  <c r="K58" s="1"/>
  <c r="K57" s="1"/>
  <c r="L56"/>
  <c r="L55" s="1"/>
  <c r="L54" s="1"/>
  <c r="L53" s="1"/>
  <c r="L52" s="1"/>
  <c r="K56"/>
  <c r="K55" s="1"/>
  <c r="K54" s="1"/>
  <c r="K53" s="1"/>
  <c r="K52" s="1"/>
  <c r="L30"/>
  <c r="L29" s="1"/>
  <c r="L28" s="1"/>
  <c r="L27" s="1"/>
  <c r="K31"/>
  <c r="K30" s="1"/>
  <c r="K29" s="1"/>
  <c r="K28" s="1"/>
  <c r="K27" s="1"/>
  <c r="K26" s="1"/>
  <c r="K25" s="1"/>
  <c r="K14"/>
  <c r="K13" s="1"/>
  <c r="K11" s="1"/>
  <c r="K10" s="1"/>
  <c r="K9" s="1"/>
  <c r="K8" s="1"/>
  <c r="L14"/>
  <c r="L13" s="1"/>
  <c r="L12" s="1"/>
  <c r="L11" s="1"/>
  <c r="L10" s="1"/>
  <c r="L9" s="1"/>
  <c r="L8" s="1"/>
  <c r="L23"/>
  <c r="L22" s="1"/>
  <c r="L21" s="1"/>
  <c r="L20" s="1"/>
  <c r="L19" s="1"/>
  <c r="L18" s="1"/>
  <c r="L17" s="1"/>
  <c r="K23"/>
  <c r="K22" s="1"/>
  <c r="K21" s="1"/>
  <c r="K20" s="1"/>
  <c r="K19" s="1"/>
  <c r="K18" s="1"/>
  <c r="K17" s="1"/>
  <c r="J96"/>
  <c r="J95" s="1"/>
  <c r="J94" s="1"/>
  <c r="J93" s="1"/>
  <c r="J63" s="1"/>
  <c r="J61"/>
  <c r="J60" s="1"/>
  <c r="J59" s="1"/>
  <c r="J58" s="1"/>
  <c r="J57" s="1"/>
  <c r="J56"/>
  <c r="J55" s="1"/>
  <c r="J54" s="1"/>
  <c r="J53" s="1"/>
  <c r="J52" s="1"/>
  <c r="J31"/>
  <c r="J30" s="1"/>
  <c r="J29" s="1"/>
  <c r="J28" s="1"/>
  <c r="J27" s="1"/>
  <c r="J26" s="1"/>
  <c r="J25" s="1"/>
  <c r="J23"/>
  <c r="J22" s="1"/>
  <c r="J21" s="1"/>
  <c r="J20" s="1"/>
  <c r="J19" s="1"/>
  <c r="J18" s="1"/>
  <c r="J17" s="1"/>
  <c r="K75" i="4"/>
  <c r="K74" s="1"/>
  <c r="K73" s="1"/>
  <c r="J75"/>
  <c r="J74" s="1"/>
  <c r="J73" s="1"/>
  <c r="I75"/>
  <c r="I74" s="1"/>
  <c r="I73" s="1"/>
  <c r="K67"/>
  <c r="K66" s="1"/>
  <c r="K65" s="1"/>
  <c r="K64" s="1"/>
  <c r="J67"/>
  <c r="J66" s="1"/>
  <c r="J65" s="1"/>
  <c r="J64" s="1"/>
  <c r="I67"/>
  <c r="I66" s="1"/>
  <c r="I65" s="1"/>
  <c r="I64" s="1"/>
  <c r="K48"/>
  <c r="K47" s="1"/>
  <c r="J48"/>
  <c r="J47" s="1"/>
  <c r="I48"/>
  <c r="I47" s="1"/>
  <c r="K39"/>
  <c r="K37" s="1"/>
  <c r="K36" s="1"/>
  <c r="K35" s="1"/>
  <c r="K34" s="1"/>
  <c r="J39"/>
  <c r="J37" s="1"/>
  <c r="J36" s="1"/>
  <c r="J35" s="1"/>
  <c r="J34" s="1"/>
  <c r="I39"/>
  <c r="I37" s="1"/>
  <c r="I36" s="1"/>
  <c r="I35" s="1"/>
  <c r="I34" s="1"/>
  <c r="K33"/>
  <c r="K32" s="1"/>
  <c r="K31" s="1"/>
  <c r="K30" s="1"/>
  <c r="J33"/>
  <c r="J32" s="1"/>
  <c r="J31" s="1"/>
  <c r="J30" s="1"/>
  <c r="I33"/>
  <c r="I32" s="1"/>
  <c r="I31" s="1"/>
  <c r="I30" s="1"/>
  <c r="K28"/>
  <c r="K27" s="1"/>
  <c r="J28"/>
  <c r="J27" s="1"/>
  <c r="I28"/>
  <c r="I27" s="1"/>
  <c r="K25"/>
  <c r="J25"/>
  <c r="I26"/>
  <c r="I25" s="1"/>
  <c r="K13"/>
  <c r="K12" s="1"/>
  <c r="K11" s="1"/>
  <c r="K10" s="1"/>
  <c r="K9" s="1"/>
  <c r="J14"/>
  <c r="J13" s="1"/>
  <c r="J12" s="1"/>
  <c r="J11" s="1"/>
  <c r="J10" s="1"/>
  <c r="J9" s="1"/>
  <c r="I14"/>
  <c r="I13" s="1"/>
  <c r="I12" s="1"/>
  <c r="I11" l="1"/>
  <c r="I10" s="1"/>
  <c r="I9" s="1"/>
  <c r="J24"/>
  <c r="J20" s="1"/>
  <c r="J19" s="1"/>
  <c r="J51" i="6"/>
  <c r="J44" s="1"/>
  <c r="J24" s="1"/>
  <c r="K85" i="4"/>
  <c r="L26" i="6"/>
  <c r="L25" s="1"/>
  <c r="L51"/>
  <c r="L44" s="1"/>
  <c r="K51"/>
  <c r="K44" s="1"/>
  <c r="K24" s="1"/>
  <c r="K62"/>
  <c r="L62"/>
  <c r="J62"/>
  <c r="I63" i="4"/>
  <c r="I56" s="1"/>
  <c r="J63"/>
  <c r="K63"/>
  <c r="J16" i="6"/>
  <c r="L16"/>
  <c r="K16"/>
  <c r="I72" i="4"/>
  <c r="I71" s="1"/>
  <c r="I70" s="1"/>
  <c r="I69" s="1"/>
  <c r="K72"/>
  <c r="K71" s="1"/>
  <c r="K70" s="1"/>
  <c r="K69" s="1"/>
  <c r="J72"/>
  <c r="J71" s="1"/>
  <c r="J70" s="1"/>
  <c r="J69" s="1"/>
  <c r="J53"/>
  <c r="J52" s="1"/>
  <c r="I54"/>
  <c r="I53" s="1"/>
  <c r="I52" s="1"/>
  <c r="I24"/>
  <c r="K24"/>
  <c r="K44"/>
  <c r="J44"/>
  <c r="I44"/>
  <c r="I38"/>
  <c r="K38"/>
  <c r="J38"/>
  <c r="J29"/>
  <c r="I29"/>
  <c r="K29"/>
  <c r="K7" i="6" l="1"/>
  <c r="I43" i="4"/>
  <c r="I42" s="1"/>
  <c r="I41" s="1"/>
  <c r="I40" s="1"/>
  <c r="J43"/>
  <c r="J42" s="1"/>
  <c r="J41" s="1"/>
  <c r="J40" s="1"/>
  <c r="K43"/>
  <c r="K42" s="1"/>
  <c r="K41" s="1"/>
  <c r="K40" s="1"/>
  <c r="I20"/>
  <c r="I19" s="1"/>
  <c r="J18"/>
  <c r="J8" s="1"/>
  <c r="K20"/>
  <c r="K19" s="1"/>
  <c r="K18" s="1"/>
  <c r="K8" s="1"/>
  <c r="L24" i="6"/>
  <c r="L7" s="1"/>
  <c r="J85" i="4"/>
  <c r="I51"/>
  <c r="I50" s="1"/>
  <c r="I49" s="1"/>
  <c r="J51"/>
  <c r="J50" s="1"/>
  <c r="J49" s="1"/>
  <c r="J84"/>
  <c r="J83" s="1"/>
  <c r="K83"/>
  <c r="K84"/>
  <c r="J56"/>
  <c r="K56"/>
  <c r="K7" l="1"/>
  <c r="J7"/>
  <c r="I18"/>
  <c r="I8" s="1"/>
  <c r="I7" s="1"/>
  <c r="J14" i="6" l="1"/>
  <c r="J13" s="1"/>
  <c r="J12" s="1"/>
  <c r="J11" s="1"/>
  <c r="J10" s="1"/>
  <c r="J9" s="1"/>
  <c r="J8" l="1"/>
  <c r="J7" s="1"/>
  <c r="C12" i="14"/>
  <c r="C11" s="1"/>
  <c r="D12"/>
  <c r="D11" s="1"/>
  <c r="E12"/>
  <c r="E11" s="1"/>
  <c r="C16"/>
  <c r="C15" s="1"/>
  <c r="C14" s="1"/>
  <c r="D16"/>
  <c r="D15" s="1"/>
  <c r="D14" s="1"/>
  <c r="E16"/>
  <c r="E15" s="1"/>
  <c r="E14" s="1"/>
  <c r="C20"/>
  <c r="C19" s="1"/>
  <c r="C18" s="1"/>
  <c r="D20"/>
  <c r="D19" s="1"/>
  <c r="D18" s="1"/>
  <c r="E20"/>
  <c r="E19" s="1"/>
  <c r="E18" s="1"/>
  <c r="C12" i="13"/>
  <c r="D12"/>
  <c r="E12"/>
  <c r="C19"/>
  <c r="C16" s="1"/>
  <c r="D19"/>
  <c r="D20" s="1"/>
  <c r="E19"/>
  <c r="E16" s="1"/>
  <c r="D16" l="1"/>
  <c r="E20"/>
  <c r="C20"/>
  <c r="E27" i="14" l="1"/>
  <c r="E26" s="1"/>
  <c r="D27"/>
  <c r="D26" s="1"/>
  <c r="D24"/>
  <c r="D23" s="1"/>
  <c r="C27"/>
  <c r="C26" s="1"/>
  <c r="D22" l="1"/>
  <c r="D10" s="1"/>
  <c r="E24"/>
  <c r="E23" s="1"/>
  <c r="E22" s="1"/>
  <c r="E10" s="1"/>
  <c r="C24"/>
  <c r="C23" s="1"/>
  <c r="C22" s="1"/>
  <c r="C10" s="1"/>
</calcChain>
</file>

<file path=xl/sharedStrings.xml><?xml version="1.0" encoding="utf-8"?>
<sst xmlns="http://schemas.openxmlformats.org/spreadsheetml/2006/main" count="1749" uniqueCount="260">
  <si>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</si>
  <si>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</si>
  <si>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</si>
  <si>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</si>
  <si>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</si>
  <si>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</si>
  <si>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</si>
  <si>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</si>
  <si>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</si>
  <si>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</si>
  <si>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</si>
  <si>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</si>
  <si>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</si>
  <si>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</si>
  <si>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</si>
  <si>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</si>
  <si>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</si>
  <si>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</si>
  <si>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</si>
  <si>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</si>
  <si>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</si>
  <si>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</si>
  <si>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</si>
  <si>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Местные бюджеты,%</t>
  </si>
  <si>
    <t>Наименование дохода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</si>
  <si>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</si>
  <si>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</si>
  <si>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</si>
  <si>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№ п/п</t>
  </si>
  <si>
    <t>Сумма (тыс. рублей)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</si>
  <si>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</si>
  <si>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</si>
  <si>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</si>
  <si>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</si>
  <si>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</si>
  <si>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</si>
  <si>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</si>
  <si>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</si>
  <si>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</si>
  <si>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</si>
  <si>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</si>
  <si>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</si>
  <si>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</si>
  <si>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</si>
  <si>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</si>
  <si>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</si>
  <si>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</si>
  <si>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</si>
  <si>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</si>
  <si>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</si>
  <si>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</si>
  <si>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</si>
  <si>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</si>
  <si>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</si>
  <si>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</si>
  <si>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</si>
  <si>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</si>
  <si>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</si>
  <si>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</si>
  <si>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</si>
  <si>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</si>
  <si>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</si>
  <si>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</si>
  <si>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</si>
  <si>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</si>
  <si>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</si>
  <si>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</si>
  <si>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</si>
  <si>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</si>
  <si>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</si>
  <si>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</si>
  <si>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</si>
  <si>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</si>
  <si>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</si>
  <si>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41120</t>
  </si>
  <si>
    <t>77150</t>
  </si>
  <si>
    <t>89</t>
  </si>
  <si>
    <t>0</t>
  </si>
  <si>
    <t>41180</t>
  </si>
  <si>
    <t>03010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</si>
  <si>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</si>
  <si>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</si>
  <si>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</si>
  <si>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Налог с продаж</t>
  </si>
  <si>
    <t>Налог, взимаемый в виде стоимости патента в связи с применением упрощенной системы налогообложения (за налоговые периоды  с 1 января 2011 года по 1 января 2013 года)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</si>
  <si>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</si>
  <si>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</si>
  <si>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</si>
  <si>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</si>
  <si>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</si>
  <si>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</si>
  <si>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</si>
  <si>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</si>
  <si>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</si>
  <si>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В части административных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</si>
  <si>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</si>
  <si>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</si>
  <si>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возмещение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</si>
  <si>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</si>
  <si>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</si>
  <si>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</si>
  <si>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</si>
  <si>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</si>
  <si>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</si>
  <si>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</si>
  <si>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</si>
  <si>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</si>
  <si>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</si>
  <si>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</si>
  <si>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</si>
  <si>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</si>
  <si>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Объем привлечения</t>
  </si>
  <si>
    <t>в том числе</t>
  </si>
  <si>
    <t>Бюджетные кредиты от других бюджетов бюджетной системы Российской Федерации</t>
  </si>
  <si>
    <t>Кредиты кредитных организаций в валюте Российской Федерации</t>
  </si>
  <si>
    <t>I</t>
  </si>
  <si>
    <t>ВИДЫ ЗАИМСТВОВАНИЙ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</si>
  <si>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</si>
  <si>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</si>
  <si>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</si>
  <si>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</si>
  <si>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</si>
  <si>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</si>
  <si>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</si>
  <si>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</si>
  <si>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</si>
  <si>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</si>
  <si>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</si>
  <si>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</si>
  <si>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</si>
  <si>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</si>
  <si>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</si>
  <si>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</si>
  <si>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</si>
  <si>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</si>
  <si>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</si>
  <si>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</si>
  <si>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</si>
  <si>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</si>
  <si>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</si>
  <si>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</si>
  <si>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</si>
  <si>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</si>
  <si>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</si>
  <si>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 xml:space="preserve">Привлечение кредитов от кредитных организаций бюджетами муниципальных районов в валюте Российской Федерации
</t>
  </si>
  <si>
    <t>000 01 02 00 00 05 0000 710</t>
  </si>
  <si>
    <t xml:space="preserve">Привлечение кредитов от кредитных организаций в валюте Российской Федерации
</t>
  </si>
  <si>
    <t>000 01 02 00 00 00 0000 700</t>
  </si>
  <si>
    <t>000 01 02 00 00 00 0000 000</t>
  </si>
  <si>
    <t>ИСТОЧНИКИ ВНУТРЕННЕГО ФИНАНСИРОВАНИЯ ДЕФИЦИТОВ БЮДЖЕТОВ</t>
  </si>
  <si>
    <t>Приложение 1</t>
  </si>
  <si>
    <t>Национальная оборона</t>
  </si>
  <si>
    <t>51180</t>
  </si>
  <si>
    <t>43040</t>
  </si>
  <si>
    <t>Прочие мероприятия по благоустройству</t>
  </si>
  <si>
    <t>Бюджет поселение</t>
  </si>
  <si>
    <t>2 02 10000 00 0000 150</t>
  </si>
  <si>
    <t xml:space="preserve">  2 02 15001 00 0000 150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</si>
  <si>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</si>
  <si>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</si>
  <si>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</si>
  <si>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</si>
  <si>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</si>
  <si>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</si>
  <si>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</si>
  <si>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</si>
  <si>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>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</si>
  <si>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</si>
  <si>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</si>
  <si>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</si>
  <si>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</si>
  <si>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Приложение 6</t>
  </si>
  <si>
    <t>собственные доходы</t>
  </si>
  <si>
    <t>Приложение 7</t>
  </si>
  <si>
    <t>914</t>
  </si>
  <si>
    <t>07</t>
  </si>
  <si>
    <t>Основное мероприятия "Благоустройство территории""</t>
  </si>
  <si>
    <t>99</t>
  </si>
  <si>
    <t>65</t>
  </si>
  <si>
    <t>41990</t>
  </si>
  <si>
    <t>41900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</si>
  <si>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</si>
  <si>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</si>
  <si>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</si>
  <si>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</si>
  <si>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Увеличение прочих остатков денежных средств бюджетов сельских поселений</t>
  </si>
  <si>
    <t>000 01 05 02 01 10 0000 510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</si>
  <si>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</si>
  <si>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</si>
  <si>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Администрация Константиновского сельского поселения Ромодановского муниципального района Республики Мордовия</t>
  </si>
  <si>
    <t>Основное мероприятие "Ремонт и содержание дорог в границах поселения, поддержание дорожного полотна в работоспособном состоянии"</t>
  </si>
  <si>
    <t>Основное мероприятие "Благоустройство территории"</t>
  </si>
  <si>
    <t>Итого источников внутреннего финансирования дефицита бюджета Константиновского сельского поселения Ромодановского муниципального района Республики Мордовия</t>
  </si>
  <si>
    <t>Объем средств, направляемых на погашение основной суммы долга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</si>
  <si>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</si>
  <si>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</si>
  <si>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</si>
  <si>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Расходы в рамках обеспечения деятельности Администрации Константиновского сельского поселения</t>
  </si>
  <si>
    <t>Непрограммные расходы главных распорядителей средств  бюджетаКонстантиновского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</si>
  <si>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</si>
  <si>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</si>
  <si>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</si>
  <si>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</si>
  <si>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</si>
  <si>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 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</si>
  <si>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бюджета 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</si>
  <si>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Константиновского сельского поселения Ромодановского муниципального района Республики Мордовия</t>
  </si>
  <si>
    <t>Обеспечение деятельности   Администрации Константиновского сельского поселения Ромодановского муниципального района Республики Мордовия</t>
  </si>
  <si>
    <t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t>
  </si>
  <si>
    <t>13</t>
  </si>
  <si>
    <t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</si>
  <si>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</si>
  <si>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</si>
  <si>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41100</t>
  </si>
  <si>
    <t xml:space="preserve">Расходы на выплаты по оплате труда работников органов местного самоуправления </t>
  </si>
  <si>
    <t>2026 год</t>
  </si>
  <si>
    <t>2 02 15002 10 0000 150</t>
  </si>
  <si>
    <t>2 02 15002 00 0000 150</t>
  </si>
  <si>
    <t>Датация бюджетам на поддержку мер по обеспечению сбалансированности бюджетов</t>
  </si>
  <si>
    <t>Дотации бюджетамсельских поселений на поддержку мер по обеспечению сбалансированности бюджетов</t>
  </si>
  <si>
    <t>41240</t>
  </si>
  <si>
    <t>700</t>
  </si>
  <si>
    <t>730</t>
  </si>
  <si>
    <t>Обслуживание государственного (муниципального)долга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</si>
  <si>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</si>
  <si>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</si>
  <si>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</si>
  <si>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</si>
  <si>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Резервный фонд администрации Константиновского сельского поселения Ромодановского муниципального района Республики Мордовия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</si>
  <si>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</si>
  <si>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r>
      <t xml:space="preserve"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</t>
    </r>
    <r>
      <rPr>
        <sz val="11"/>
        <color theme="1"/>
        <rFont val="Times New Roman"/>
        <family val="1"/>
        <charset val="204"/>
      </rPr>
      <t>на автомобильном транспорте, городском наземном электрическом транспорте и в дорожном хозяйстве</t>
    </r>
    <r>
      <rPr>
        <sz val="11"/>
        <rFont val="Times New Roman"/>
        <family val="1"/>
        <charset val="204"/>
      </rPr>
      <t xml:space="preserve">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  </r>
  </si>
  <si>
    <t>Условно утвержденные расходы</t>
  </si>
  <si>
    <t xml:space="preserve">НОРМАТИВЫ 
РАСПРЕДЕЛЕНИЯ ДОХОДОВ МЕЖДУ БЮДЖЕТОМ КОНСТАНТИНОВСКОГО СЕЛЬСКОГО ПОСЕЛЕНИЯ РОМОДАНОВСКОГО МУНИЦИПАЛЬНОГО РАЙОНА РЕСПУБЛИКИ МОРДОВИЯ И БЮДЖЕТОМ РОМОДАНОВСКОГО МУНИЦИПАЛЬНОГО РАЙОНА РЕСПУБЛИКИ МОРДОВИЯ НА 2025 ГОД И НА ПЛАНОВЫЙ ПЕРИОД 2026 И 2027 ГОДОВ
 (в процентах от сумм, зачисляемых в консолидированный бюджет 
Константиновского сельского поселения Ромодановского муниципального района Республики Мордовия)
</t>
  </si>
  <si>
    <t xml:space="preserve">ОБЪЕМ 
БЕЗВОЗМЕЗДНЫХ ПОСТУПЛЕНИЙ В БЮДЖЕТ КОНСТАНТИНОВСКОГО  СЕЛЬСКОГО ПОСЕЛЕНИЯ  РОМОДАНОВСКОГО МУНИЦИПАЛЬНОГО РАЙОНА  РЕСПУБЛИКИ МОРДОВИЯ НА 2025 ГОД И НА ПЛАНОВЫЙ ПЕРИОД 2026 И 2027 ГОДОВ
</t>
  </si>
  <si>
    <t>2027 год</t>
  </si>
  <si>
    <t>ВЕДОМСТВЕННАЯ СТРУКТУРА 
РАСХОДОВ БЮДЖЕТА КОНСТАНТИНОВСКОГО  СЕЛЬСКОГО ПОСЕЛЕНИЯ РОМОДАНОВСКОГО МУНИЦИПАЛЬНОГО РАЙОНА РЕСПУБЛИКИ МОРДОВИЯ НА 2025 ГОД И НА ПЛАНОВЫЙ ПЕРИОД 2026 И 2027 ГОДОВ</t>
  </si>
  <si>
    <t>РАСПРЕДЕЛЕНИЕ 
БЮДЖЕТНЫХ АССИГНОВАНИЙ БЮДЖЕТА КОНСТАНТИНОВСКОГО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
2026 И 2026 ГОДОВ</t>
  </si>
  <si>
    <t>РАСПРЕДЕЛЕНИЕ 
БЮДЖЕТНЫХ АССИГНОВАНИЙ БЮДЖЕТА КОНСТАНТИНОВСКОГО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2025 ГОД И НА ПЛАНОВЫЙ ПЕРИОД 2026 И 2027 ГОДОВ</t>
  </si>
  <si>
    <t>ИСТОЧНИКИ 
ВНУТРЕННЕГО ФИНАНСИРОВАНИЯ ДЕФИЦИТА БЮДЖЕТА КОНСТАНТИНОВСКОГО СЕЛЬСКОГО ПОСЕЛЕНИЯ  РОМОДАНОВСКОГО МУНИЦИПАЛЬНОГО РАЙОНА РЕСПУБЛИКИ МОРДОВИЯ НА 2025 ГОД И НА ПЛАНОВЫЙ ПЕРИОД 2026 и 2027 ГОДОВ</t>
  </si>
  <si>
    <t xml:space="preserve">ПРОГРАММА 
МУНИЦИПАЛЬНЫХ ВНУТРЕННИХ ЗАИМСТВОВАНИЙ КОНСТАНТИНОВСКОГО СЕЛЬСКОГО ПОСЕЛЕНИЯ РОМОДАНОВСКОГО МУНИЦИПАЛЬНОГО РАЙОНА РЕСПУБЛИКИ МОРДОВИЯ НА 2025 ГОД И 
НА ПЛАНОВЫЙ ПЕРИОД 2026 И 2027 ГОДОВ </t>
  </si>
  <si>
    <t>Субсидии бюджетам бюджетной системы Российской Федерации (межбюджетные субсидии)</t>
  </si>
  <si>
    <t>2 02 20000 00 0000 150</t>
  </si>
  <si>
    <t>Прочие субсидии</t>
  </si>
  <si>
    <t>2 02 29999 00 0000 150</t>
  </si>
  <si>
    <t>2 02 29999 10 0000 150</t>
  </si>
  <si>
    <t>Прочие субсидии бюджетам сельских поселений</t>
  </si>
  <si>
    <t>S6140</t>
  </si>
  <si>
    <t>Оформление прав собственности на бесхозяйные объекты инженерной инфраструктуры</t>
  </si>
  <si>
    <t>Коммунальное хозяйства</t>
  </si>
  <si>
    <t>44205</t>
  </si>
  <si>
    <t>9Д184</t>
  </si>
  <si>
    <t>Расходы на обеспечение выполнения функций органов местного самоуправления</t>
  </si>
  <si>
    <t xml:space="preserve"> решение  Совета депутатов Константиновского сельского поселения Ромодановского муниципального района Республики Мордовия "О бюджете Константиновского сельского поселения Ромодановского муниципального района Республики Мордовия на 2025 год и на плановый период 2026 и 2027 годов"</t>
  </si>
  <si>
    <t>Приложение 2
  решение  Совета депутатов Константиновского сельского поселения Ромодановского муниципального района  Республики Мордовия «О бюджете Константиновского сельского поселения Ромодановского муниципального района  Республики Мордовия на 2025 год и на плановый период 2026 и 2027 годов»</t>
  </si>
  <si>
    <t xml:space="preserve">  решение  Совета депутатов Константиновского сельского поселения Ромодановского муниципального района Республики Мордовия "О бюджете Константиновского сельского поселения  Ромодановского муниципального района Республики Мордовия на 2025 год и на  плановый период 2026 и 2027 годов"</t>
  </si>
  <si>
    <t xml:space="preserve">  решение Совета депутатов Константиновского сельского поселения Ромодановского муниципального района Республики Мордовия "О бюджете Константиновского сельского поселения Ромодановского муниципального района Республики Мордовия на 2025 год и на плановый период 2026 и 2027 годов"</t>
  </si>
  <si>
    <t>Приложение 5 
 решение  Совета депутатов Константиновского сельского поселения Ромодановского муниципального района Республики Мордовия «О бюджете Константиновского сельского поселения Ромодановского муниципального района Республики Мордовия на 2025 год и на плановый период 2026 и 2027 годов»</t>
  </si>
  <si>
    <t>Приложение 4 
 решение  Совета депутатов Константиновского сельского поселения Ромодановского муниципального района Республики Мордовия «О бюджете Константиновского сельского поселения  Ромодановского муниципального района Республики Мордовия на 2025 год и на плановый период 2026 и 2027 годов»</t>
  </si>
  <si>
    <t>Приложение 3 
решение   Совета депутатов Константиновского сельского поселения Ромодановского муниципального района Республики Мордовия «О бюджете Константиновского сельского поселения Ромодановского муниципального района Республики Мордовия на 2025 год и на плановый период 2026 и 2027 годов»</t>
  </si>
  <si>
    <t>Функционирование Правительства Российской Федерации, высших исполнительных  органов 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</si>
</sst>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164" formatCode="_-* #,##0.00\ _₽_-;\-* #,##0.00\ _₽_-;_-* &quot;-&quot;??\ _₽_-;_-@_-"/>
    <numFmt numFmtId="165" formatCode="#,##0.0"/>
    <numFmt numFmtId="166" formatCode="_-* #,##0.0_р_._-;\-* #,##0.0_р_._-;_-* &quot;-&quot;?_р_._-;_-@_-"/>
    <numFmt numFmtId="167" formatCode="0.0"/>
    <numFmt numFmtId="168" formatCode="_-* #,##0.0_р_._-;\-* #,##0.0_р_._-;_-* &quot;-&quot;??_р_._-;_-@_-"/>
    <numFmt numFmtId="169" formatCode="_(* #,##0.00_);_(* \(#,##0.00\);_(* &quot;-&quot;??_);_(@_)"/>
    <numFmt numFmtId="170" formatCode="#,##0.0_ ;\-#,##0.0\ "/>
  </numFmts>
  <fonts count="79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7">
    <xf numFmtId="44" fontId="0" fillId="0" borderId="0">
      <alignment vertical="top" wrapText="1"/>
    </xf>
    <xf numFmtId="0" fontId="23" fillId="0" borderId="0"/>
    <xf numFmtId="0" fontId="21" fillId="0" borderId="0"/>
    <xf numFmtId="164" fontId="30" fillId="0" borderId="0" applyFont="0" applyFill="0" applyBorder="0" applyAlignment="0" applyProtection="0"/>
    <xf numFmtId="0" fontId="32" fillId="0" borderId="0"/>
    <xf numFmtId="0" fontId="33" fillId="0" borderId="0"/>
    <xf numFmtId="0" fontId="15" fillId="0" borderId="0"/>
    <xf numFmtId="0" fontId="14" fillId="0" borderId="0"/>
    <xf numFmtId="0" fontId="36" fillId="0" borderId="0"/>
    <xf numFmtId="0" fontId="37" fillId="0" borderId="0"/>
    <xf numFmtId="0" fontId="38" fillId="0" borderId="0"/>
    <xf numFmtId="0" fontId="32" fillId="0" borderId="0">
      <alignment horizontal="left"/>
    </xf>
    <xf numFmtId="0" fontId="32" fillId="0" borderId="0">
      <alignment horizontal="left"/>
    </xf>
    <xf numFmtId="0" fontId="39" fillId="0" borderId="0"/>
    <xf numFmtId="0" fontId="33" fillId="0" borderId="0"/>
    <xf numFmtId="0" fontId="33" fillId="0" borderId="0"/>
    <xf numFmtId="0" fontId="32" fillId="0" borderId="0">
      <alignment horizontal="left"/>
    </xf>
    <xf numFmtId="4" fontId="40" fillId="0" borderId="12">
      <alignment horizontal="right"/>
    </xf>
    <xf numFmtId="4" fontId="40" fillId="0" borderId="13">
      <alignment horizontal="right"/>
    </xf>
    <xf numFmtId="49" fontId="40" fillId="0" borderId="0">
      <alignment horizontal="right"/>
    </xf>
    <xf numFmtId="0" fontId="40" fillId="0" borderId="14">
      <alignment horizontal="left" wrapText="1"/>
    </xf>
    <xf numFmtId="0" fontId="40" fillId="0" borderId="15">
      <alignment horizontal="left" wrapText="1" indent="1"/>
    </xf>
    <xf numFmtId="0" fontId="41" fillId="0" borderId="16">
      <alignment horizontal="left" wrapText="1"/>
    </xf>
    <xf numFmtId="0" fontId="40" fillId="3" borderId="0"/>
    <xf numFmtId="0" fontId="40" fillId="0" borderId="4"/>
    <xf numFmtId="0" fontId="40" fillId="0" borderId="0">
      <alignment horizontal="center"/>
    </xf>
    <xf numFmtId="0" fontId="33" fillId="0" borderId="4"/>
    <xf numFmtId="4" fontId="40" fillId="0" borderId="17">
      <alignment horizontal="right"/>
    </xf>
    <xf numFmtId="49" fontId="40" fillId="0" borderId="16">
      <alignment horizontal="center"/>
    </xf>
    <xf numFmtId="4" fontId="40" fillId="0" borderId="18">
      <alignment horizontal="right"/>
    </xf>
    <xf numFmtId="0" fontId="41" fillId="0" borderId="0">
      <alignment horizontal="center"/>
    </xf>
    <xf numFmtId="0" fontId="41" fillId="0" borderId="4"/>
    <xf numFmtId="0" fontId="40" fillId="0" borderId="19">
      <alignment horizontal="left" wrapText="1"/>
    </xf>
    <xf numFmtId="0" fontId="40" fillId="0" borderId="20">
      <alignment horizontal="left" wrapText="1" indent="1"/>
    </xf>
    <xf numFmtId="0" fontId="40" fillId="0" borderId="19">
      <alignment horizontal="left" wrapText="1" indent="2"/>
    </xf>
    <xf numFmtId="0" fontId="40" fillId="0" borderId="14">
      <alignment horizontal="left" wrapText="1" indent="2"/>
    </xf>
    <xf numFmtId="0" fontId="40" fillId="0" borderId="0">
      <alignment horizontal="center" wrapText="1"/>
    </xf>
    <xf numFmtId="49" fontId="40" fillId="0" borderId="4">
      <alignment horizontal="left"/>
    </xf>
    <xf numFmtId="49" fontId="40" fillId="0" borderId="21">
      <alignment horizontal="center" wrapText="1"/>
    </xf>
    <xf numFmtId="49" fontId="40" fillId="0" borderId="21">
      <alignment horizontal="left" wrapText="1"/>
    </xf>
    <xf numFmtId="49" fontId="40" fillId="0" borderId="21">
      <alignment horizontal="center" shrinkToFit="1"/>
    </xf>
    <xf numFmtId="49" fontId="40" fillId="0" borderId="12">
      <alignment horizontal="center" shrinkToFit="1"/>
    </xf>
    <xf numFmtId="0" fontId="40" fillId="0" borderId="15">
      <alignment horizontal="left" wrapText="1"/>
    </xf>
    <xf numFmtId="0" fontId="40" fillId="0" borderId="14">
      <alignment horizontal="left" wrapText="1" indent="1"/>
    </xf>
    <xf numFmtId="0" fontId="40" fillId="0" borderId="15">
      <alignment horizontal="left" wrapText="1" indent="2"/>
    </xf>
    <xf numFmtId="0" fontId="33" fillId="0" borderId="22"/>
    <xf numFmtId="0" fontId="33" fillId="0" borderId="23"/>
    <xf numFmtId="49" fontId="40" fillId="0" borderId="17">
      <alignment horizontal="center"/>
    </xf>
    <xf numFmtId="0" fontId="41" fillId="0" borderId="3">
      <alignment horizontal="center" vertical="center" textRotation="90" wrapText="1"/>
    </xf>
    <xf numFmtId="0" fontId="41" fillId="0" borderId="23">
      <alignment horizontal="center" vertical="center" textRotation="90" wrapText="1"/>
    </xf>
    <xf numFmtId="0" fontId="40" fillId="0" borderId="0">
      <alignment vertical="center"/>
    </xf>
    <xf numFmtId="0" fontId="41" fillId="0" borderId="0">
      <alignment horizontal="center" vertical="center" textRotation="90" wrapText="1"/>
    </xf>
    <xf numFmtId="0" fontId="41" fillId="0" borderId="24">
      <alignment horizontal="center" vertical="center" textRotation="90" wrapText="1"/>
    </xf>
    <xf numFmtId="0" fontId="41" fillId="0" borderId="0">
      <alignment horizontal="center" vertical="center" textRotation="90"/>
    </xf>
    <xf numFmtId="0" fontId="41" fillId="0" borderId="24">
      <alignment horizontal="center" vertical="center" textRotation="90"/>
    </xf>
    <xf numFmtId="0" fontId="41" fillId="0" borderId="1">
      <alignment horizontal="center" vertical="center" textRotation="90"/>
    </xf>
    <xf numFmtId="0" fontId="22" fillId="0" borderId="4">
      <alignment wrapText="1"/>
    </xf>
    <xf numFmtId="0" fontId="22" fillId="0" borderId="1">
      <alignment wrapText="1"/>
    </xf>
    <xf numFmtId="0" fontId="22" fillId="0" borderId="23">
      <alignment wrapText="1"/>
    </xf>
    <xf numFmtId="0" fontId="40" fillId="0" borderId="1">
      <alignment horizontal="center" vertical="top" wrapText="1"/>
    </xf>
    <xf numFmtId="0" fontId="41" fillId="0" borderId="25"/>
    <xf numFmtId="49" fontId="42" fillId="0" borderId="26">
      <alignment horizontal="left" vertical="center" wrapText="1"/>
    </xf>
    <xf numFmtId="49" fontId="40" fillId="0" borderId="15">
      <alignment horizontal="left" vertical="center" wrapText="1" indent="2"/>
    </xf>
    <xf numFmtId="49" fontId="40" fillId="0" borderId="14">
      <alignment horizontal="left" vertical="center" wrapText="1" indent="3"/>
    </xf>
    <xf numFmtId="49" fontId="40" fillId="0" borderId="26">
      <alignment horizontal="left" vertical="center" wrapText="1" indent="3"/>
    </xf>
    <xf numFmtId="49" fontId="40" fillId="0" borderId="27">
      <alignment horizontal="left" vertical="center" wrapText="1" indent="3"/>
    </xf>
    <xf numFmtId="0" fontId="42" fillId="0" borderId="25">
      <alignment horizontal="left" vertical="center" wrapText="1"/>
    </xf>
    <xf numFmtId="49" fontId="40" fillId="0" borderId="23">
      <alignment horizontal="left" vertical="center" wrapText="1" indent="3"/>
    </xf>
    <xf numFmtId="49" fontId="40" fillId="0" borderId="0">
      <alignment horizontal="left" vertical="center" wrapText="1" indent="3"/>
    </xf>
    <xf numFmtId="49" fontId="40" fillId="0" borderId="4">
      <alignment horizontal="left" vertical="center" wrapText="1" indent="3"/>
    </xf>
    <xf numFmtId="49" fontId="42" fillId="0" borderId="25">
      <alignment horizontal="left" vertical="center" wrapText="1"/>
    </xf>
    <xf numFmtId="0" fontId="40" fillId="0" borderId="26">
      <alignment horizontal="left" vertical="center" wrapText="1"/>
    </xf>
    <xf numFmtId="0" fontId="40" fillId="0" borderId="27">
      <alignment horizontal="left" vertical="center" wrapText="1"/>
    </xf>
    <xf numFmtId="49" fontId="42" fillId="0" borderId="28">
      <alignment horizontal="left" vertical="center" wrapText="1"/>
    </xf>
    <xf numFmtId="49" fontId="40" fillId="0" borderId="29">
      <alignment horizontal="left" vertical="center" wrapText="1"/>
    </xf>
    <xf numFmtId="49" fontId="40" fillId="0" borderId="30">
      <alignment horizontal="left" vertical="center" wrapText="1"/>
    </xf>
    <xf numFmtId="49" fontId="41" fillId="0" borderId="31">
      <alignment horizontal="center"/>
    </xf>
    <xf numFmtId="49" fontId="41" fillId="0" borderId="32">
      <alignment horizontal="center" vertical="center" wrapText="1"/>
    </xf>
    <xf numFmtId="49" fontId="40" fillId="0" borderId="33">
      <alignment horizontal="center" vertical="center" wrapText="1"/>
    </xf>
    <xf numFmtId="49" fontId="40" fillId="0" borderId="21">
      <alignment horizontal="center" vertical="center" wrapText="1"/>
    </xf>
    <xf numFmtId="49" fontId="40" fillId="0" borderId="32">
      <alignment horizontal="center" vertical="center" wrapText="1"/>
    </xf>
    <xf numFmtId="49" fontId="40" fillId="0" borderId="23">
      <alignment horizontal="center" vertical="center" wrapText="1"/>
    </xf>
    <xf numFmtId="49" fontId="40" fillId="0" borderId="0">
      <alignment horizontal="center" vertical="center" wrapText="1"/>
    </xf>
    <xf numFmtId="49" fontId="40" fillId="0" borderId="4">
      <alignment horizontal="center" vertical="center" wrapText="1"/>
    </xf>
    <xf numFmtId="49" fontId="41" fillId="0" borderId="31">
      <alignment horizontal="center" vertical="center" wrapText="1"/>
    </xf>
    <xf numFmtId="49" fontId="40" fillId="0" borderId="34">
      <alignment horizontal="center" vertical="center" wrapText="1"/>
    </xf>
    <xf numFmtId="0" fontId="33" fillId="0" borderId="35"/>
    <xf numFmtId="0" fontId="40" fillId="0" borderId="31">
      <alignment horizontal="center" vertical="center"/>
    </xf>
    <xf numFmtId="0" fontId="40" fillId="0" borderId="33">
      <alignment horizontal="center" vertical="center"/>
    </xf>
    <xf numFmtId="0" fontId="40" fillId="0" borderId="21">
      <alignment horizontal="center" vertical="center"/>
    </xf>
    <xf numFmtId="0" fontId="40" fillId="0" borderId="32">
      <alignment horizontal="center" vertical="center"/>
    </xf>
    <xf numFmtId="49" fontId="40" fillId="0" borderId="13">
      <alignment horizontal="center" vertical="center"/>
    </xf>
    <xf numFmtId="49" fontId="40" fillId="0" borderId="11">
      <alignment horizontal="center" vertical="center"/>
    </xf>
    <xf numFmtId="49" fontId="40" fillId="0" borderId="12">
      <alignment horizontal="center" vertical="center"/>
    </xf>
    <xf numFmtId="49" fontId="40" fillId="0" borderId="1">
      <alignment horizontal="center" vertical="center"/>
    </xf>
    <xf numFmtId="49" fontId="40" fillId="0" borderId="4">
      <alignment horizontal="center"/>
    </xf>
    <xf numFmtId="0" fontId="40" fillId="0" borderId="23">
      <alignment horizontal="center"/>
    </xf>
    <xf numFmtId="0" fontId="40" fillId="0" borderId="0">
      <alignment horizontal="center"/>
    </xf>
    <xf numFmtId="49" fontId="40" fillId="0" borderId="4"/>
    <xf numFmtId="0" fontId="40" fillId="0" borderId="1">
      <alignment horizontal="center" vertical="top"/>
    </xf>
    <xf numFmtId="49" fontId="40" fillId="0" borderId="1">
      <alignment horizontal="center" vertical="top" wrapText="1"/>
    </xf>
    <xf numFmtId="0" fontId="40" fillId="0" borderId="11"/>
    <xf numFmtId="4" fontId="40" fillId="0" borderId="23">
      <alignment horizontal="right"/>
    </xf>
    <xf numFmtId="4" fontId="40" fillId="0" borderId="0">
      <alignment horizontal="right" shrinkToFit="1"/>
    </xf>
    <xf numFmtId="4" fontId="40" fillId="0" borderId="4">
      <alignment horizontal="right"/>
    </xf>
    <xf numFmtId="4" fontId="40" fillId="0" borderId="36">
      <alignment horizontal="right"/>
    </xf>
    <xf numFmtId="0" fontId="40" fillId="0" borderId="23"/>
    <xf numFmtId="0" fontId="40" fillId="0" borderId="1">
      <alignment horizontal="center" vertical="top" wrapText="1"/>
    </xf>
    <xf numFmtId="0" fontId="40" fillId="0" borderId="4">
      <alignment horizontal="center"/>
    </xf>
    <xf numFmtId="49" fontId="40" fillId="0" borderId="23">
      <alignment horizontal="center"/>
    </xf>
    <xf numFmtId="49" fontId="40" fillId="0" borderId="0">
      <alignment horizontal="left"/>
    </xf>
    <xf numFmtId="4" fontId="40" fillId="0" borderId="11">
      <alignment horizontal="right"/>
    </xf>
    <xf numFmtId="0" fontId="40" fillId="0" borderId="1">
      <alignment horizontal="center" vertical="top"/>
    </xf>
    <xf numFmtId="4" fontId="40" fillId="0" borderId="37">
      <alignment horizontal="right"/>
    </xf>
    <xf numFmtId="0" fontId="40" fillId="0" borderId="37"/>
    <xf numFmtId="4" fontId="40" fillId="0" borderId="38">
      <alignment horizontal="right"/>
    </xf>
    <xf numFmtId="0" fontId="33" fillId="4" borderId="0"/>
    <xf numFmtId="0" fontId="41" fillId="0" borderId="0"/>
    <xf numFmtId="0" fontId="43" fillId="0" borderId="0"/>
    <xf numFmtId="0" fontId="40" fillId="0" borderId="0">
      <alignment horizontal="left"/>
    </xf>
    <xf numFmtId="0" fontId="40" fillId="0" borderId="0"/>
    <xf numFmtId="0" fontId="44" fillId="0" borderId="0"/>
    <xf numFmtId="0" fontId="33" fillId="0" borderId="0"/>
    <xf numFmtId="0" fontId="33" fillId="4" borderId="4"/>
    <xf numFmtId="49" fontId="40" fillId="0" borderId="1">
      <alignment horizontal="center" vertical="center" wrapText="1"/>
    </xf>
    <xf numFmtId="49" fontId="40" fillId="0" borderId="1">
      <alignment horizontal="center" vertical="center" wrapText="1"/>
    </xf>
    <xf numFmtId="0" fontId="33" fillId="4" borderId="2"/>
    <xf numFmtId="0" fontId="40" fillId="0" borderId="39">
      <alignment horizontal="left" wrapText="1"/>
    </xf>
    <xf numFmtId="0" fontId="40" fillId="0" borderId="19">
      <alignment horizontal="left" wrapText="1" indent="1"/>
    </xf>
    <xf numFmtId="0" fontId="40" fillId="0" borderId="25">
      <alignment horizontal="left" wrapText="1" indent="2"/>
    </xf>
    <xf numFmtId="0" fontId="33" fillId="4" borderId="40"/>
    <xf numFmtId="0" fontId="45" fillId="0" borderId="0">
      <alignment horizontal="center" wrapText="1"/>
    </xf>
    <xf numFmtId="0" fontId="46" fillId="0" borderId="0">
      <alignment horizontal="center" vertical="top"/>
    </xf>
    <xf numFmtId="0" fontId="40" fillId="0" borderId="4">
      <alignment wrapText="1"/>
    </xf>
    <xf numFmtId="0" fontId="40" fillId="0" borderId="2">
      <alignment wrapText="1"/>
    </xf>
    <xf numFmtId="0" fontId="40" fillId="0" borderId="23">
      <alignment horizontal="left"/>
    </xf>
    <xf numFmtId="0" fontId="33" fillId="4" borderId="41"/>
    <xf numFmtId="49" fontId="40" fillId="0" borderId="31">
      <alignment horizontal="center" wrapText="1"/>
    </xf>
    <xf numFmtId="49" fontId="40" fillId="0" borderId="33">
      <alignment horizontal="center" wrapText="1"/>
    </xf>
    <xf numFmtId="49" fontId="40" fillId="0" borderId="32">
      <alignment horizontal="center"/>
    </xf>
    <xf numFmtId="0" fontId="33" fillId="4" borderId="23"/>
    <xf numFmtId="0" fontId="33" fillId="4" borderId="42"/>
    <xf numFmtId="0" fontId="40" fillId="0" borderId="35"/>
    <xf numFmtId="0" fontId="40" fillId="0" borderId="0">
      <alignment horizontal="left"/>
    </xf>
    <xf numFmtId="49" fontId="40" fillId="0" borderId="23"/>
    <xf numFmtId="49" fontId="40" fillId="0" borderId="0"/>
    <xf numFmtId="49" fontId="40" fillId="0" borderId="13">
      <alignment horizontal="center"/>
    </xf>
    <xf numFmtId="49" fontId="40" fillId="0" borderId="11">
      <alignment horizontal="center"/>
    </xf>
    <xf numFmtId="49" fontId="40" fillId="0" borderId="1">
      <alignment horizontal="center"/>
    </xf>
    <xf numFmtId="49" fontId="40" fillId="0" borderId="1">
      <alignment horizontal="center" vertical="center" wrapText="1"/>
    </xf>
    <xf numFmtId="49" fontId="40" fillId="0" borderId="36">
      <alignment horizontal="center" vertical="center" wrapText="1"/>
    </xf>
    <xf numFmtId="0" fontId="33" fillId="4" borderId="43"/>
    <xf numFmtId="4" fontId="40" fillId="0" borderId="1">
      <alignment horizontal="right"/>
    </xf>
    <xf numFmtId="0" fontId="40" fillId="3" borderId="35"/>
    <xf numFmtId="0" fontId="45" fillId="0" borderId="0">
      <alignment horizontal="center" wrapText="1"/>
    </xf>
    <xf numFmtId="0" fontId="47" fillId="0" borderId="24"/>
    <xf numFmtId="49" fontId="48" fillId="0" borderId="44">
      <alignment horizontal="right"/>
    </xf>
    <xf numFmtId="0" fontId="40" fillId="0" borderId="44">
      <alignment horizontal="right"/>
    </xf>
    <xf numFmtId="0" fontId="47" fillId="0" borderId="4"/>
    <xf numFmtId="0" fontId="40" fillId="0" borderId="36">
      <alignment horizontal="center"/>
    </xf>
    <xf numFmtId="49" fontId="33" fillId="0" borderId="45">
      <alignment horizontal="center"/>
    </xf>
    <xf numFmtId="14" fontId="40" fillId="0" borderId="46">
      <alignment horizontal="center"/>
    </xf>
    <xf numFmtId="0" fontId="40" fillId="0" borderId="47">
      <alignment horizontal="center"/>
    </xf>
    <xf numFmtId="49" fontId="40" fillId="0" borderId="48">
      <alignment horizontal="center"/>
    </xf>
    <xf numFmtId="49" fontId="40" fillId="0" borderId="46">
      <alignment horizontal="center"/>
    </xf>
    <xf numFmtId="0" fontId="40" fillId="0" borderId="46">
      <alignment horizontal="center"/>
    </xf>
    <xf numFmtId="49" fontId="40" fillId="0" borderId="49">
      <alignment horizontal="center"/>
    </xf>
    <xf numFmtId="0" fontId="44" fillId="0" borderId="35"/>
    <xf numFmtId="0" fontId="47" fillId="0" borderId="0"/>
    <xf numFmtId="0" fontId="33" fillId="0" borderId="50"/>
    <xf numFmtId="0" fontId="33" fillId="0" borderId="51"/>
    <xf numFmtId="0" fontId="40" fillId="0" borderId="16">
      <alignment horizontal="left" wrapText="1"/>
    </xf>
    <xf numFmtId="49" fontId="40" fillId="0" borderId="37">
      <alignment horizontal="center"/>
    </xf>
    <xf numFmtId="0" fontId="45" fillId="0" borderId="0">
      <alignment horizontal="left" wrapText="1"/>
    </xf>
    <xf numFmtId="49" fontId="33" fillId="0" borderId="0"/>
    <xf numFmtId="0" fontId="40" fillId="0" borderId="0">
      <alignment horizontal="right"/>
    </xf>
    <xf numFmtId="49" fontId="40" fillId="0" borderId="0">
      <alignment horizontal="right"/>
    </xf>
    <xf numFmtId="4" fontId="40" fillId="0" borderId="16">
      <alignment horizontal="right"/>
    </xf>
    <xf numFmtId="0" fontId="40" fillId="0" borderId="0">
      <alignment horizontal="left" wrapText="1"/>
    </xf>
    <xf numFmtId="0" fontId="40" fillId="0" borderId="4">
      <alignment horizontal="left"/>
    </xf>
    <xf numFmtId="0" fontId="40" fillId="0" borderId="20">
      <alignment horizontal="left" wrapText="1"/>
    </xf>
    <xf numFmtId="0" fontId="40" fillId="0" borderId="2"/>
    <xf numFmtId="0" fontId="41" fillId="0" borderId="52">
      <alignment horizontal="left" wrapText="1"/>
    </xf>
    <xf numFmtId="0" fontId="40" fillId="0" borderId="17">
      <alignment horizontal="left" wrapText="1" indent="2"/>
    </xf>
    <xf numFmtId="49" fontId="40" fillId="0" borderId="0">
      <alignment horizontal="center" wrapText="1"/>
    </xf>
    <xf numFmtId="49" fontId="40" fillId="0" borderId="32">
      <alignment horizontal="center" wrapText="1"/>
    </xf>
    <xf numFmtId="0" fontId="40" fillId="0" borderId="53"/>
    <xf numFmtId="0" fontId="40" fillId="0" borderId="54">
      <alignment horizontal="center" wrapText="1"/>
    </xf>
    <xf numFmtId="0" fontId="33" fillId="4" borderId="35"/>
    <xf numFmtId="49" fontId="40" fillId="0" borderId="21">
      <alignment horizontal="center"/>
    </xf>
    <xf numFmtId="49" fontId="40" fillId="0" borderId="0">
      <alignment horizontal="center"/>
    </xf>
    <xf numFmtId="49" fontId="40" fillId="0" borderId="12">
      <alignment horizontal="center" wrapText="1"/>
    </xf>
    <xf numFmtId="49" fontId="40" fillId="0" borderId="55">
      <alignment horizontal="center" wrapText="1"/>
    </xf>
    <xf numFmtId="49" fontId="40" fillId="0" borderId="12">
      <alignment horizontal="center"/>
    </xf>
    <xf numFmtId="49" fontId="40" fillId="0" borderId="4"/>
    <xf numFmtId="0" fontId="38" fillId="0" borderId="0"/>
    <xf numFmtId="169" fontId="33" fillId="0" borderId="0" applyFont="0" applyFill="0" applyBorder="0" applyAlignment="0" applyProtection="0"/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44" fontId="20" fillId="0" borderId="0">
      <alignment vertical="top" wrapText="1"/>
    </xf>
    <xf numFmtId="0" fontId="33" fillId="0" borderId="0"/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33" fillId="0" borderId="0"/>
    <xf numFmtId="0" fontId="33" fillId="0" borderId="0"/>
    <xf numFmtId="44" fontId="20" fillId="0" borderId="0">
      <alignment vertical="top" wrapText="1"/>
    </xf>
    <xf numFmtId="0" fontId="33" fillId="0" borderId="0"/>
    <xf numFmtId="44" fontId="20" fillId="0" borderId="0">
      <alignment vertical="top" wrapText="1"/>
    </xf>
    <xf numFmtId="0" fontId="13" fillId="0" borderId="0"/>
    <xf numFmtId="44" fontId="20" fillId="0" borderId="0">
      <alignment vertical="top" wrapText="1"/>
    </xf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33" fillId="0" borderId="0"/>
    <xf numFmtId="0" fontId="77" fillId="0" borderId="16">
      <alignment horizontal="left" wrapText="1" indent="2"/>
    </xf>
    <xf numFmtId="49" fontId="77" fillId="0" borderId="11">
      <alignment horizontal="center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66" fillId="34" borderId="0" applyNumberFormat="0" applyBorder="0" applyAlignment="0" applyProtection="0"/>
    <xf numFmtId="0" fontId="70" fillId="35" borderId="67" applyNumberFormat="0" applyAlignment="0" applyProtection="0"/>
    <xf numFmtId="0" fontId="72" fillId="36" borderId="70" applyNumberFormat="0" applyAlignment="0" applyProtection="0"/>
    <xf numFmtId="0" fontId="74" fillId="0" borderId="0" applyNumberFormat="0" applyFill="0" applyBorder="0" applyAlignment="0" applyProtection="0"/>
    <xf numFmtId="0" fontId="65" fillId="37" borderId="0" applyNumberFormat="0" applyBorder="0" applyAlignment="0" applyProtection="0"/>
    <xf numFmtId="0" fontId="62" fillId="0" borderId="64" applyNumberFormat="0" applyFill="0" applyAlignment="0" applyProtection="0"/>
    <xf numFmtId="0" fontId="63" fillId="0" borderId="65" applyNumberFormat="0" applyFill="0" applyAlignment="0" applyProtection="0"/>
    <xf numFmtId="0" fontId="64" fillId="0" borderId="66" applyNumberFormat="0" applyFill="0" applyAlignment="0" applyProtection="0"/>
    <xf numFmtId="0" fontId="64" fillId="0" borderId="0" applyNumberFormat="0" applyFill="0" applyBorder="0" applyAlignment="0" applyProtection="0"/>
    <xf numFmtId="0" fontId="68" fillId="38" borderId="67" applyNumberFormat="0" applyAlignment="0" applyProtection="0"/>
    <xf numFmtId="0" fontId="71" fillId="0" borderId="69" applyNumberFormat="0" applyFill="0" applyAlignment="0" applyProtection="0"/>
    <xf numFmtId="0" fontId="67" fillId="39" borderId="0" applyNumberFormat="0" applyBorder="0" applyAlignment="0" applyProtection="0"/>
    <xf numFmtId="0" fontId="12" fillId="40" borderId="71" applyNumberFormat="0" applyFont="0" applyAlignment="0" applyProtection="0"/>
    <xf numFmtId="0" fontId="69" fillId="35" borderId="68" applyNumberFormat="0" applyAlignment="0" applyProtection="0"/>
    <xf numFmtId="0" fontId="78" fillId="0" borderId="0" applyNumberFormat="0" applyFill="0" applyBorder="0" applyAlignment="0" applyProtection="0"/>
    <xf numFmtId="0" fontId="75" fillId="0" borderId="72" applyNumberFormat="0" applyFill="0" applyAlignment="0" applyProtection="0"/>
    <xf numFmtId="0" fontId="73" fillId="0" borderId="0" applyNumberFormat="0" applyFill="0" applyBorder="0" applyAlignment="0" applyProtection="0"/>
  </cellStyleXfs>
  <cellXfs count="231">
    <xf numFmtId="44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7" fillId="0" borderId="0" xfId="0" applyNumberFormat="1" applyFont="1" applyAlignment="1">
      <alignment horizontal="center" vertical="top" wrapText="1"/>
    </xf>
    <xf numFmtId="0" fontId="17" fillId="0" borderId="1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left" wrapText="1"/>
    </xf>
    <xf numFmtId="44" fontId="22" fillId="0" borderId="0" xfId="0" applyFont="1" applyAlignment="1"/>
    <xf numFmtId="44" fontId="24" fillId="0" borderId="0" xfId="0" applyFont="1" applyAlignment="1">
      <alignment horizontal="left"/>
    </xf>
    <xf numFmtId="165" fontId="24" fillId="0" borderId="0" xfId="0" applyNumberFormat="1" applyFont="1" applyAlignment="1"/>
    <xf numFmtId="166" fontId="24" fillId="0" borderId="0" xfId="0" applyNumberFormat="1" applyFont="1" applyAlignment="1"/>
    <xf numFmtId="44" fontId="24" fillId="0" borderId="0" xfId="0" applyFont="1" applyAlignment="1"/>
    <xf numFmtId="44" fontId="25" fillId="0" borderId="0" xfId="0" applyFont="1" applyAlignment="1">
      <alignment horizontal="left" wrapText="1"/>
    </xf>
    <xf numFmtId="44" fontId="25" fillId="0" borderId="0" xfId="0" applyFont="1" applyAlignment="1">
      <alignment horizontal="center"/>
    </xf>
    <xf numFmtId="165" fontId="24" fillId="0" borderId="0" xfId="0" applyNumberFormat="1" applyFont="1" applyAlignment="1">
      <alignment horizontal="right"/>
    </xf>
    <xf numFmtId="49" fontId="25" fillId="0" borderId="5" xfId="0" applyNumberFormat="1" applyFont="1" applyBorder="1" applyAlignment="1">
      <alignment horizontal="center"/>
    </xf>
    <xf numFmtId="49" fontId="24" fillId="0" borderId="0" xfId="0" applyNumberFormat="1" applyFont="1" applyAlignment="1"/>
    <xf numFmtId="165" fontId="24" fillId="2" borderId="0" xfId="0" applyNumberFormat="1" applyFont="1" applyFill="1" applyAlignment="1"/>
    <xf numFmtId="166" fontId="24" fillId="2" borderId="0" xfId="0" applyNumberFormat="1" applyFont="1" applyFill="1" applyAlignment="1"/>
    <xf numFmtId="44" fontId="24" fillId="2" borderId="0" xfId="0" applyFont="1" applyFill="1" applyAlignment="1"/>
    <xf numFmtId="168" fontId="27" fillId="2" borderId="5" xfId="3" applyNumberFormat="1" applyFont="1" applyFill="1" applyBorder="1" applyAlignment="1">
      <alignment horizontal="center" vertical="center" wrapText="1"/>
    </xf>
    <xf numFmtId="168" fontId="27" fillId="2" borderId="5" xfId="0" applyNumberFormat="1" applyFont="1" applyFill="1" applyBorder="1" applyAlignment="1">
      <alignment horizontal="center"/>
    </xf>
    <xf numFmtId="168" fontId="31" fillId="2" borderId="5" xfId="3" applyNumberFormat="1" applyFont="1" applyFill="1" applyBorder="1" applyAlignment="1">
      <alignment horizontal="center" vertical="center" wrapText="1"/>
    </xf>
    <xf numFmtId="1" fontId="26" fillId="2" borderId="5" xfId="5" applyNumberFormat="1" applyFont="1" applyFill="1" applyBorder="1" applyAlignment="1">
      <alignment horizontal="left" vertical="top" wrapText="1"/>
    </xf>
    <xf numFmtId="49" fontId="26" fillId="2" borderId="5" xfId="5" applyNumberFormat="1" applyFont="1" applyFill="1" applyBorder="1" applyAlignment="1">
      <alignment horizontal="center"/>
    </xf>
    <xf numFmtId="1" fontId="29" fillId="2" borderId="5" xfId="5" applyNumberFormat="1" applyFont="1" applyFill="1" applyBorder="1" applyAlignment="1">
      <alignment horizontal="left" vertical="top" wrapText="1"/>
    </xf>
    <xf numFmtId="49" fontId="29" fillId="2" borderId="5" xfId="5" applyNumberFormat="1" applyFont="1" applyFill="1" applyBorder="1" applyAlignment="1">
      <alignment horizontal="left"/>
    </xf>
    <xf numFmtId="49" fontId="22" fillId="2" borderId="5" xfId="5" applyNumberFormat="1" applyFont="1" applyFill="1" applyBorder="1" applyAlignment="1">
      <alignment horizontal="left"/>
    </xf>
    <xf numFmtId="1" fontId="22" fillId="2" borderId="5" xfId="5" applyNumberFormat="1" applyFont="1" applyFill="1" applyBorder="1" applyAlignment="1">
      <alignment horizontal="left" vertical="top" wrapText="1"/>
    </xf>
    <xf numFmtId="0" fontId="22" fillId="2" borderId="5" xfId="5" applyFont="1" applyFill="1" applyBorder="1" applyAlignment="1">
      <alignment horizontal="left" vertical="top" wrapText="1"/>
    </xf>
    <xf numFmtId="0" fontId="34" fillId="2" borderId="5" xfId="5" applyFont="1" applyFill="1" applyBorder="1" applyAlignment="1">
      <alignment horizontal="left" vertical="top" wrapText="1"/>
    </xf>
    <xf numFmtId="0" fontId="35" fillId="2" borderId="5" xfId="6" applyFont="1" applyFill="1" applyBorder="1" applyAlignment="1">
      <alignment horizontal="left" vertical="top" wrapText="1"/>
    </xf>
    <xf numFmtId="49" fontId="29" fillId="2" borderId="5" xfId="5" applyNumberFormat="1" applyFont="1" applyFill="1" applyBorder="1" applyAlignment="1">
      <alignment horizontal="center"/>
    </xf>
    <xf numFmtId="165" fontId="29" fillId="2" borderId="5" xfId="5" applyNumberFormat="1" applyFont="1" applyFill="1" applyBorder="1" applyAlignment="1">
      <alignment horizontal="center"/>
    </xf>
    <xf numFmtId="49" fontId="22" fillId="2" borderId="5" xfId="5" applyNumberFormat="1" applyFont="1" applyFill="1" applyBorder="1"/>
    <xf numFmtId="165" fontId="22" fillId="2" borderId="5" xfId="5" applyNumberFormat="1" applyFont="1" applyFill="1" applyBorder="1" applyAlignment="1">
      <alignment horizontal="center"/>
    </xf>
    <xf numFmtId="167" fontId="22" fillId="2" borderId="5" xfId="5" applyNumberFormat="1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165" fontId="22" fillId="0" borderId="5" xfId="5" applyNumberFormat="1" applyFont="1" applyBorder="1" applyAlignment="1">
      <alignment horizontal="center"/>
    </xf>
    <xf numFmtId="0" fontId="27" fillId="0" borderId="0" xfId="10" applyFont="1"/>
    <xf numFmtId="0" fontId="27" fillId="0" borderId="0" xfId="8" applyFont="1" applyAlignment="1">
      <alignment vertical="center" wrapText="1"/>
    </xf>
    <xf numFmtId="0" fontId="27" fillId="0" borderId="0" xfId="10" applyFont="1" applyAlignment="1">
      <alignment horizontal="left"/>
    </xf>
    <xf numFmtId="4" fontId="27" fillId="0" borderId="0" xfId="10" applyNumberFormat="1" applyFont="1"/>
    <xf numFmtId="0" fontId="49" fillId="0" borderId="0" xfId="10" applyFont="1"/>
    <xf numFmtId="0" fontId="49" fillId="0" borderId="0" xfId="10" applyFont="1" applyAlignment="1">
      <alignment horizontal="left"/>
    </xf>
    <xf numFmtId="165" fontId="50" fillId="0" borderId="5" xfId="10" applyNumberFormat="1" applyFont="1" applyBorder="1" applyAlignment="1">
      <alignment horizontal="right"/>
    </xf>
    <xf numFmtId="0" fontId="49" fillId="0" borderId="56" xfId="8" applyFont="1" applyBorder="1" applyAlignment="1">
      <alignment wrapText="1"/>
    </xf>
    <xf numFmtId="0" fontId="49" fillId="0" borderId="57" xfId="10" applyFont="1" applyBorder="1" applyAlignment="1">
      <alignment horizontal="center" vertical="top"/>
    </xf>
    <xf numFmtId="0" fontId="49" fillId="0" borderId="56" xfId="10" applyFont="1" applyBorder="1" applyAlignment="1">
      <alignment wrapText="1"/>
    </xf>
    <xf numFmtId="165" fontId="51" fillId="0" borderId="5" xfId="10" applyNumberFormat="1" applyFont="1" applyBorder="1" applyAlignment="1">
      <alignment horizontal="right"/>
    </xf>
    <xf numFmtId="0" fontId="49" fillId="0" borderId="56" xfId="10" applyFont="1" applyBorder="1" applyAlignment="1">
      <alignment vertical="top" wrapText="1"/>
    </xf>
    <xf numFmtId="0" fontId="52" fillId="0" borderId="57" xfId="10" applyFont="1" applyBorder="1" applyAlignment="1">
      <alignment horizontal="center" vertical="top"/>
    </xf>
    <xf numFmtId="0" fontId="52" fillId="0" borderId="56" xfId="10" applyFont="1" applyBorder="1" applyAlignment="1">
      <alignment vertical="top" wrapText="1"/>
    </xf>
    <xf numFmtId="0" fontId="49" fillId="0" borderId="5" xfId="10" applyFont="1" applyBorder="1"/>
    <xf numFmtId="165" fontId="50" fillId="5" borderId="5" xfId="10" applyNumberFormat="1" applyFont="1" applyFill="1" applyBorder="1" applyAlignment="1">
      <alignment horizontal="right"/>
    </xf>
    <xf numFmtId="0" fontId="52" fillId="0" borderId="56" xfId="10" applyFont="1" applyBorder="1" applyAlignment="1">
      <alignment wrapText="1"/>
    </xf>
    <xf numFmtId="165" fontId="52" fillId="0" borderId="5" xfId="10" applyNumberFormat="1" applyFont="1" applyBorder="1" applyAlignment="1">
      <alignment horizontal="right"/>
    </xf>
    <xf numFmtId="0" fontId="52" fillId="0" borderId="5" xfId="10" applyFont="1" applyBorder="1" applyAlignment="1">
      <alignment horizontal="center"/>
    </xf>
    <xf numFmtId="3" fontId="52" fillId="0" borderId="5" xfId="10" applyNumberFormat="1" applyFont="1" applyBorder="1" applyAlignment="1">
      <alignment horizontal="center"/>
    </xf>
    <xf numFmtId="0" fontId="52" fillId="0" borderId="58" xfId="10" applyFont="1" applyBorder="1" applyAlignment="1">
      <alignment horizontal="center"/>
    </xf>
    <xf numFmtId="0" fontId="52" fillId="0" borderId="59" xfId="10" applyFont="1" applyBorder="1" applyAlignment="1">
      <alignment horizontal="center" vertical="top"/>
    </xf>
    <xf numFmtId="0" fontId="53" fillId="0" borderId="9" xfId="8" applyFont="1" applyBorder="1" applyAlignment="1">
      <alignment horizontal="center" vertical="center" wrapText="1"/>
    </xf>
    <xf numFmtId="0" fontId="28" fillId="0" borderId="8" xfId="9" applyFont="1" applyBorder="1" applyAlignment="1">
      <alignment vertical="center"/>
    </xf>
    <xf numFmtId="0" fontId="28" fillId="0" borderId="7" xfId="9" applyFont="1" applyBorder="1" applyAlignment="1">
      <alignment vertical="center"/>
    </xf>
    <xf numFmtId="0" fontId="50" fillId="0" borderId="0" xfId="10" applyFont="1" applyAlignment="1">
      <alignment horizontal="right"/>
    </xf>
    <xf numFmtId="0" fontId="27" fillId="0" borderId="0" xfId="10" applyFont="1" applyAlignment="1">
      <alignment horizontal="center"/>
    </xf>
    <xf numFmtId="0" fontId="26" fillId="0" borderId="0" xfId="10" applyFont="1" applyAlignment="1">
      <alignment horizontal="center"/>
    </xf>
    <xf numFmtId="0" fontId="54" fillId="0" borderId="0" xfId="8" applyFont="1" applyAlignment="1">
      <alignment horizontal="left" vertical="top" wrapText="1"/>
    </xf>
    <xf numFmtId="0" fontId="26" fillId="0" borderId="0" xfId="8" applyFont="1" applyAlignment="1">
      <alignment horizontal="left" wrapText="1"/>
    </xf>
    <xf numFmtId="0" fontId="24" fillId="0" borderId="0" xfId="10" applyFont="1"/>
    <xf numFmtId="0" fontId="55" fillId="0" borderId="0" xfId="8" applyFont="1" applyAlignment="1">
      <alignment horizontal="right"/>
    </xf>
    <xf numFmtId="0" fontId="38" fillId="0" borderId="0" xfId="10" applyAlignment="1">
      <alignment horizontal="center"/>
    </xf>
    <xf numFmtId="0" fontId="56" fillId="0" borderId="0" xfId="8" applyFont="1" applyAlignment="1">
      <alignment horizontal="left" wrapText="1"/>
    </xf>
    <xf numFmtId="0" fontId="26" fillId="0" borderId="0" xfId="8" applyFont="1" applyAlignment="1">
      <alignment horizontal="left" vertical="center"/>
    </xf>
    <xf numFmtId="0" fontId="24" fillId="0" borderId="0" xfId="195" applyFont="1"/>
    <xf numFmtId="0" fontId="24" fillId="0" borderId="0" xfId="195" applyFont="1" applyAlignment="1">
      <alignment horizontal="left"/>
    </xf>
    <xf numFmtId="167" fontId="50" fillId="0" borderId="5" xfId="195" applyNumberFormat="1" applyFont="1" applyBorder="1" applyAlignment="1">
      <alignment horizontal="center"/>
    </xf>
    <xf numFmtId="165" fontId="50" fillId="0" borderId="5" xfId="195" applyNumberFormat="1" applyFont="1" applyBorder="1" applyAlignment="1">
      <alignment horizontal="center"/>
    </xf>
    <xf numFmtId="0" fontId="49" fillId="0" borderId="7" xfId="195" applyFont="1" applyBorder="1" applyAlignment="1">
      <alignment horizontal="left" wrapText="1"/>
    </xf>
    <xf numFmtId="49" fontId="52" fillId="0" borderId="60" xfId="195" applyNumberFormat="1" applyFont="1" applyBorder="1" applyAlignment="1">
      <alignment horizontal="center" vertical="justify"/>
    </xf>
    <xf numFmtId="0" fontId="50" fillId="0" borderId="0" xfId="195" applyFont="1"/>
    <xf numFmtId="0" fontId="50" fillId="0" borderId="0" xfId="195" applyFont="1" applyAlignment="1">
      <alignment horizontal="left"/>
    </xf>
    <xf numFmtId="49" fontId="49" fillId="0" borderId="10" xfId="195" applyNumberFormat="1" applyFont="1" applyBorder="1" applyAlignment="1">
      <alignment horizontal="left" wrapText="1"/>
    </xf>
    <xf numFmtId="49" fontId="49" fillId="0" borderId="60" xfId="195" applyNumberFormat="1" applyFont="1" applyBorder="1" applyAlignment="1">
      <alignment horizontal="center" vertical="center"/>
    </xf>
    <xf numFmtId="0" fontId="49" fillId="0" borderId="6" xfId="195" applyFont="1" applyBorder="1" applyAlignment="1">
      <alignment horizontal="left" vertical="top" wrapText="1"/>
    </xf>
    <xf numFmtId="49" fontId="49" fillId="0" borderId="5" xfId="195" applyNumberFormat="1" applyFont="1" applyBorder="1" applyAlignment="1">
      <alignment horizontal="center" vertical="center"/>
    </xf>
    <xf numFmtId="0" fontId="49" fillId="0" borderId="61" xfId="195" applyFont="1" applyBorder="1" applyAlignment="1">
      <alignment horizontal="left" vertical="top" wrapText="1"/>
    </xf>
    <xf numFmtId="49" fontId="49" fillId="0" borderId="62" xfId="195" applyNumberFormat="1" applyFont="1" applyBorder="1" applyAlignment="1">
      <alignment horizontal="center" vertical="center"/>
    </xf>
    <xf numFmtId="0" fontId="51" fillId="0" borderId="0" xfId="195" applyFont="1"/>
    <xf numFmtId="0" fontId="51" fillId="0" borderId="0" xfId="195" applyFont="1" applyAlignment="1">
      <alignment horizontal="left"/>
    </xf>
    <xf numFmtId="167" fontId="51" fillId="0" borderId="5" xfId="195" applyNumberFormat="1" applyFont="1" applyBorder="1" applyAlignment="1">
      <alignment horizontal="center"/>
    </xf>
    <xf numFmtId="0" fontId="52" fillId="0" borderId="56" xfId="195" applyFont="1" applyBorder="1" applyAlignment="1">
      <alignment horizontal="left" vertical="top" wrapText="1"/>
    </xf>
    <xf numFmtId="49" fontId="52" fillId="0" borderId="57" xfId="195" applyNumberFormat="1" applyFont="1" applyBorder="1" applyAlignment="1">
      <alignment horizontal="center" vertical="center"/>
    </xf>
    <xf numFmtId="0" fontId="49" fillId="0" borderId="56" xfId="195" applyFont="1" applyBorder="1" applyAlignment="1">
      <alignment horizontal="left" vertical="top" wrapText="1"/>
    </xf>
    <xf numFmtId="49" fontId="49" fillId="0" borderId="57" xfId="195" applyNumberFormat="1" applyFont="1" applyBorder="1" applyAlignment="1">
      <alignment horizontal="center" vertical="center"/>
    </xf>
    <xf numFmtId="0" fontId="52" fillId="0" borderId="58" xfId="195" applyFont="1" applyBorder="1" applyAlignment="1">
      <alignment horizontal="left" vertical="top" wrapText="1"/>
    </xf>
    <xf numFmtId="0" fontId="57" fillId="0" borderId="0" xfId="195" applyFont="1"/>
    <xf numFmtId="0" fontId="57" fillId="0" borderId="0" xfId="195" applyFont="1" applyAlignment="1">
      <alignment horizontal="left"/>
    </xf>
    <xf numFmtId="167" fontId="51" fillId="0" borderId="8" xfId="195" applyNumberFormat="1" applyFont="1" applyBorder="1" applyAlignment="1">
      <alignment horizontal="center"/>
    </xf>
    <xf numFmtId="49" fontId="52" fillId="0" borderId="5" xfId="195" applyNumberFormat="1" applyFont="1" applyBorder="1" applyAlignment="1">
      <alignment horizontal="left" vertical="center" wrapText="1"/>
    </xf>
    <xf numFmtId="49" fontId="49" fillId="0" borderId="56" xfId="195" applyNumberFormat="1" applyFont="1" applyBorder="1" applyAlignment="1">
      <alignment horizontal="center" vertical="center"/>
    </xf>
    <xf numFmtId="49" fontId="49" fillId="0" borderId="5" xfId="195" applyNumberFormat="1" applyFont="1" applyBorder="1" applyAlignment="1">
      <alignment horizontal="left" wrapText="1"/>
    </xf>
    <xf numFmtId="167" fontId="51" fillId="0" borderId="9" xfId="195" applyNumberFormat="1" applyFont="1" applyBorder="1" applyAlignment="1">
      <alignment horizontal="center"/>
    </xf>
    <xf numFmtId="49" fontId="49" fillId="0" borderId="62" xfId="195" applyNumberFormat="1" applyFont="1" applyBorder="1" applyAlignment="1">
      <alignment horizontal="left" wrapText="1"/>
    </xf>
    <xf numFmtId="167" fontId="51" fillId="0" borderId="56" xfId="195" applyNumberFormat="1" applyFont="1" applyBorder="1" applyAlignment="1">
      <alignment horizontal="center"/>
    </xf>
    <xf numFmtId="49" fontId="49" fillId="0" borderId="57" xfId="195" applyNumberFormat="1" applyFont="1" applyBorder="1" applyAlignment="1">
      <alignment horizontal="left" wrapText="1"/>
    </xf>
    <xf numFmtId="49" fontId="49" fillId="0" borderId="56" xfId="195" applyNumberFormat="1" applyFont="1" applyBorder="1" applyAlignment="1">
      <alignment horizontal="left" wrapText="1"/>
    </xf>
    <xf numFmtId="0" fontId="49" fillId="0" borderId="8" xfId="195" applyFont="1" applyBorder="1" applyAlignment="1">
      <alignment horizontal="left" wrapText="1"/>
    </xf>
    <xf numFmtId="0" fontId="49" fillId="0" borderId="60" xfId="195" applyFont="1" applyBorder="1" applyAlignment="1">
      <alignment horizontal="center" vertical="justify"/>
    </xf>
    <xf numFmtId="0" fontId="49" fillId="0" borderId="8" xfId="195" applyFont="1" applyBorder="1" applyAlignment="1">
      <alignment horizontal="left" vertical="top" wrapText="1"/>
    </xf>
    <xf numFmtId="167" fontId="51" fillId="0" borderId="58" xfId="195" applyNumberFormat="1" applyFont="1" applyBorder="1" applyAlignment="1">
      <alignment horizontal="center"/>
    </xf>
    <xf numFmtId="1" fontId="56" fillId="0" borderId="5" xfId="195" applyNumberFormat="1" applyFont="1" applyBorder="1" applyAlignment="1">
      <alignment horizontal="center"/>
    </xf>
    <xf numFmtId="49" fontId="56" fillId="0" borderId="5" xfId="195" applyNumberFormat="1" applyFont="1" applyBorder="1" applyAlignment="1">
      <alignment horizontal="center"/>
    </xf>
    <xf numFmtId="49" fontId="56" fillId="0" borderId="5" xfId="195" applyNumberFormat="1" applyFont="1" applyBorder="1" applyAlignment="1">
      <alignment horizontal="center" vertical="top"/>
    </xf>
    <xf numFmtId="0" fontId="27" fillId="0" borderId="63" xfId="195" applyFont="1" applyBorder="1"/>
    <xf numFmtId="0" fontId="27" fillId="0" borderId="0" xfId="195" applyFont="1"/>
    <xf numFmtId="0" fontId="53" fillId="0" borderId="0" xfId="195" applyFont="1" applyAlignment="1">
      <alignment horizontal="left" wrapText="1"/>
    </xf>
    <xf numFmtId="0" fontId="38" fillId="0" borderId="0" xfId="195"/>
    <xf numFmtId="0" fontId="58" fillId="0" borderId="0" xfId="195" applyFont="1" applyAlignment="1">
      <alignment horizontal="left"/>
    </xf>
    <xf numFmtId="0" fontId="51" fillId="0" borderId="0" xfId="8" applyFont="1"/>
    <xf numFmtId="49" fontId="57" fillId="0" borderId="10" xfId="195" applyNumberFormat="1" applyFont="1" applyBorder="1" applyAlignment="1">
      <alignment horizontal="left" wrapText="1"/>
    </xf>
    <xf numFmtId="0" fontId="33" fillId="0" borderId="0" xfId="5"/>
    <xf numFmtId="0" fontId="24" fillId="0" borderId="0" xfId="5" applyFont="1"/>
    <xf numFmtId="0" fontId="27" fillId="0" borderId="0" xfId="5" applyFont="1" applyAlignment="1">
      <alignment horizontal="justify"/>
    </xf>
    <xf numFmtId="0" fontId="27" fillId="0" borderId="5" xfId="5" applyFont="1" applyBorder="1" applyAlignment="1">
      <alignment horizontal="center" wrapText="1"/>
    </xf>
    <xf numFmtId="0" fontId="27" fillId="0" borderId="5" xfId="5" applyFont="1" applyBorder="1" applyAlignment="1">
      <alignment horizontal="justify" vertical="top" wrapText="1"/>
    </xf>
    <xf numFmtId="0" fontId="27" fillId="0" borderId="5" xfId="5" applyFont="1" applyBorder="1" applyAlignment="1">
      <alignment horizontal="justify" wrapText="1"/>
    </xf>
    <xf numFmtId="0" fontId="26" fillId="0" borderId="5" xfId="5" applyFont="1" applyBorder="1" applyAlignment="1">
      <alignment horizontal="justify" vertical="top" wrapText="1"/>
    </xf>
    <xf numFmtId="0" fontId="26" fillId="0" borderId="5" xfId="5" applyFont="1" applyBorder="1" applyAlignment="1">
      <alignment horizontal="justify" wrapText="1"/>
    </xf>
    <xf numFmtId="0" fontId="22" fillId="0" borderId="5" xfId="5" applyFont="1" applyBorder="1" applyAlignment="1">
      <alignment horizontal="center" wrapText="1"/>
    </xf>
    <xf numFmtId="0" fontId="59" fillId="0" borderId="0" xfId="5" applyFont="1" applyAlignment="1">
      <alignment horizontal="center"/>
    </xf>
    <xf numFmtId="0" fontId="60" fillId="0" borderId="0" xfId="5" applyFont="1" applyAlignment="1">
      <alignment wrapText="1"/>
    </xf>
    <xf numFmtId="0" fontId="26" fillId="0" borderId="0" xfId="5" applyFont="1" applyAlignment="1">
      <alignment wrapText="1"/>
    </xf>
    <xf numFmtId="0" fontId="61" fillId="0" borderId="0" xfId="5" applyFont="1"/>
    <xf numFmtId="0" fontId="29" fillId="0" borderId="0" xfId="5" applyFont="1" applyAlignment="1">
      <alignment wrapText="1"/>
    </xf>
    <xf numFmtId="0" fontId="61" fillId="0" borderId="0" xfId="5" applyFont="1" applyAlignment="1">
      <alignment horizontal="right"/>
    </xf>
    <xf numFmtId="0" fontId="54" fillId="0" borderId="0" xfId="5" applyFont="1"/>
    <xf numFmtId="0" fontId="26" fillId="0" borderId="0" xfId="5" applyFont="1" applyAlignment="1">
      <alignment vertical="center"/>
    </xf>
    <xf numFmtId="0" fontId="17" fillId="0" borderId="11" xfId="0" applyNumberFormat="1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wrapText="1"/>
    </xf>
    <xf numFmtId="0" fontId="19" fillId="0" borderId="5" xfId="0" applyNumberFormat="1" applyFont="1" applyBorder="1" applyAlignment="1">
      <alignment horizontal="left" wrapText="1"/>
    </xf>
    <xf numFmtId="165" fontId="18" fillId="0" borderId="5" xfId="0" applyNumberFormat="1" applyFont="1" applyBorder="1" applyAlignment="1">
      <alignment horizontal="right" wrapText="1"/>
    </xf>
    <xf numFmtId="165" fontId="19" fillId="0" borderId="5" xfId="0" applyNumberFormat="1" applyFont="1" applyBorder="1" applyAlignment="1">
      <alignment horizontal="right" wrapText="1"/>
    </xf>
    <xf numFmtId="0" fontId="27" fillId="0" borderId="5" xfId="5" applyFont="1" applyBorder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0" fontId="13" fillId="0" borderId="5" xfId="298" applyBorder="1"/>
    <xf numFmtId="49" fontId="22" fillId="0" borderId="5" xfId="5" applyNumberFormat="1" applyFont="1" applyBorder="1" applyAlignment="1">
      <alignment horizontal="left"/>
    </xf>
    <xf numFmtId="49" fontId="13" fillId="0" borderId="5" xfId="298" applyNumberFormat="1" applyBorder="1"/>
    <xf numFmtId="0" fontId="34" fillId="0" borderId="5" xfId="5" applyFont="1" applyBorder="1" applyAlignment="1">
      <alignment horizontal="left" vertical="top" wrapText="1"/>
    </xf>
    <xf numFmtId="1" fontId="22" fillId="0" borderId="5" xfId="5" applyNumberFormat="1" applyFont="1" applyBorder="1" applyAlignment="1">
      <alignment horizontal="left" vertical="top" wrapText="1"/>
    </xf>
    <xf numFmtId="49" fontId="22" fillId="0" borderId="5" xfId="5" applyNumberFormat="1" applyFont="1" applyBorder="1"/>
    <xf numFmtId="49" fontId="19" fillId="0" borderId="5" xfId="299" applyNumberFormat="1" applyFont="1" applyBorder="1" applyAlignment="1">
      <alignment horizontal="left" wrapText="1"/>
    </xf>
    <xf numFmtId="49" fontId="13" fillId="0" borderId="5" xfId="302" applyNumberFormat="1" applyBorder="1"/>
    <xf numFmtId="0" fontId="29" fillId="6" borderId="5" xfId="1" applyFont="1" applyFill="1" applyBorder="1" applyAlignment="1">
      <alignment horizontal="center" vertical="top"/>
    </xf>
    <xf numFmtId="0" fontId="22" fillId="6" borderId="5" xfId="1" applyFont="1" applyFill="1" applyBorder="1" applyAlignment="1">
      <alignment horizontal="center" vertical="top"/>
    </xf>
    <xf numFmtId="0" fontId="22" fillId="7" borderId="5" xfId="1" applyFont="1" applyFill="1" applyBorder="1" applyAlignment="1">
      <alignment horizontal="center" vertical="top"/>
    </xf>
    <xf numFmtId="0" fontId="29" fillId="6" borderId="5" xfId="1" applyFont="1" applyFill="1" applyBorder="1" applyAlignment="1">
      <alignment horizontal="justify" vertical="top" wrapText="1"/>
    </xf>
    <xf numFmtId="0" fontId="22" fillId="6" borderId="5" xfId="1" applyFont="1" applyFill="1" applyBorder="1" applyAlignment="1">
      <alignment horizontal="justify" vertical="top" wrapText="1"/>
    </xf>
    <xf numFmtId="0" fontId="29" fillId="7" borderId="5" xfId="1" applyFont="1" applyFill="1" applyBorder="1" applyAlignment="1">
      <alignment horizontal="justify" vertical="top" wrapText="1"/>
    </xf>
    <xf numFmtId="49" fontId="35" fillId="8" borderId="1" xfId="305" applyFont="1" applyFill="1" applyBorder="1">
      <alignment horizontal="center"/>
    </xf>
    <xf numFmtId="0" fontId="35" fillId="8" borderId="16" xfId="304" applyFont="1" applyFill="1" applyAlignment="1">
      <alignment wrapText="1"/>
    </xf>
    <xf numFmtId="49" fontId="35" fillId="0" borderId="1" xfId="305" applyFont="1" applyBorder="1">
      <alignment horizontal="center"/>
    </xf>
    <xf numFmtId="0" fontId="35" fillId="0" borderId="16" xfId="304" applyFont="1" applyAlignment="1">
      <alignment wrapText="1"/>
    </xf>
    <xf numFmtId="49" fontId="35" fillId="7" borderId="1" xfId="305" applyFont="1" applyFill="1" applyBorder="1">
      <alignment horizontal="center"/>
    </xf>
    <xf numFmtId="0" fontId="35" fillId="7" borderId="16" xfId="304" applyFont="1" applyFill="1" applyAlignment="1">
      <alignment wrapText="1"/>
    </xf>
    <xf numFmtId="49" fontId="35" fillId="9" borderId="1" xfId="305" applyFont="1" applyFill="1" applyBorder="1">
      <alignment horizontal="center"/>
    </xf>
    <xf numFmtId="0" fontId="35" fillId="9" borderId="16" xfId="304" applyFont="1" applyFill="1" applyAlignment="1">
      <alignment wrapText="1"/>
    </xf>
    <xf numFmtId="49" fontId="29" fillId="2" borderId="5" xfId="5" applyNumberFormat="1" applyFont="1" applyFill="1" applyBorder="1" applyAlignment="1">
      <alignment horizontal="left" wrapText="1"/>
    </xf>
    <xf numFmtId="49" fontId="11" fillId="0" borderId="5" xfId="298" applyNumberFormat="1" applyFont="1" applyBorder="1"/>
    <xf numFmtId="49" fontId="11" fillId="0" borderId="5" xfId="302" applyNumberFormat="1" applyFont="1" applyBorder="1"/>
    <xf numFmtId="1" fontId="22" fillId="2" borderId="9" xfId="5" applyNumberFormat="1" applyFont="1" applyFill="1" applyBorder="1" applyAlignment="1">
      <alignment horizontal="left" vertical="top" wrapText="1"/>
    </xf>
    <xf numFmtId="49" fontId="22" fillId="2" borderId="9" xfId="5" applyNumberFormat="1" applyFont="1" applyFill="1" applyBorder="1" applyAlignment="1">
      <alignment horizontal="left"/>
    </xf>
    <xf numFmtId="49" fontId="19" fillId="0" borderId="11" xfId="0" applyNumberFormat="1" applyFont="1" applyBorder="1" applyAlignment="1">
      <alignment horizontal="left" wrapText="1"/>
    </xf>
    <xf numFmtId="49" fontId="22" fillId="2" borderId="9" xfId="5" applyNumberFormat="1" applyFont="1" applyFill="1" applyBorder="1"/>
    <xf numFmtId="165" fontId="22" fillId="2" borderId="9" xfId="5" applyNumberFormat="1" applyFont="1" applyFill="1" applyBorder="1" applyAlignment="1">
      <alignment horizontal="center"/>
    </xf>
    <xf numFmtId="44" fontId="35" fillId="0" borderId="5" xfId="0" applyFont="1" applyBorder="1">
      <alignment vertical="top" wrapText="1"/>
    </xf>
    <xf numFmtId="49" fontId="10" fillId="0" borderId="5" xfId="298" applyNumberFormat="1" applyFont="1" applyBorder="1"/>
    <xf numFmtId="170" fontId="0" fillId="0" borderId="5" xfId="0" applyNumberFormat="1" applyBorder="1">
      <alignment vertical="top" wrapText="1"/>
    </xf>
    <xf numFmtId="49" fontId="9" fillId="0" borderId="5" xfId="298" applyNumberFormat="1" applyFont="1" applyBorder="1"/>
    <xf numFmtId="49" fontId="29" fillId="0" borderId="5" xfId="5" applyNumberFormat="1" applyFont="1" applyBorder="1" applyAlignment="1">
      <alignment horizontal="left"/>
    </xf>
    <xf numFmtId="1" fontId="29" fillId="0" borderId="5" xfId="5" applyNumberFormat="1" applyFont="1" applyBorder="1" applyAlignment="1">
      <alignment horizontal="left" vertical="top" wrapText="1"/>
    </xf>
    <xf numFmtId="49" fontId="8" fillId="0" borderId="5" xfId="298" applyNumberFormat="1" applyFont="1" applyBorder="1"/>
    <xf numFmtId="49" fontId="7" fillId="0" borderId="5" xfId="298" applyNumberFormat="1" applyFont="1" applyBorder="1"/>
    <xf numFmtId="168" fontId="27" fillId="2" borderId="5" xfId="3" applyNumberFormat="1" applyFont="1" applyFill="1" applyBorder="1" applyAlignment="1">
      <alignment vertical="center" wrapText="1"/>
    </xf>
    <xf numFmtId="49" fontId="6" fillId="0" borderId="5" xfId="298" applyNumberFormat="1" applyFont="1" applyBorder="1"/>
    <xf numFmtId="165" fontId="25" fillId="0" borderId="5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168" fontId="31" fillId="2" borderId="5" xfId="300" applyNumberFormat="1" applyFont="1" applyFill="1" applyBorder="1" applyAlignment="1">
      <alignment horizontal="center" vertical="center" wrapText="1"/>
    </xf>
    <xf numFmtId="168" fontId="27" fillId="2" borderId="5" xfId="300" applyNumberFormat="1" applyFont="1" applyFill="1" applyBorder="1" applyAlignment="1">
      <alignment horizontal="center" vertical="center" wrapText="1"/>
    </xf>
    <xf numFmtId="168" fontId="27" fillId="2" borderId="5" xfId="300" applyNumberFormat="1" applyFont="1" applyFill="1" applyBorder="1" applyAlignment="1">
      <alignment vertical="center" wrapText="1"/>
    </xf>
    <xf numFmtId="0" fontId="22" fillId="2" borderId="5" xfId="0" applyNumberFormat="1" applyFont="1" applyFill="1" applyBorder="1" applyAlignment="1">
      <alignment horizontal="left" vertical="top" wrapText="1"/>
    </xf>
    <xf numFmtId="49" fontId="5" fillId="0" borderId="5" xfId="298" applyNumberFormat="1" applyFont="1" applyBorder="1"/>
    <xf numFmtId="49" fontId="4" fillId="0" borderId="5" xfId="298" applyNumberFormat="1" applyFont="1" applyBorder="1"/>
    <xf numFmtId="49" fontId="3" fillId="0" borderId="5" xfId="298" applyNumberFormat="1" applyFont="1" applyBorder="1"/>
    <xf numFmtId="49" fontId="2" fillId="0" borderId="5" xfId="298" applyNumberFormat="1" applyFont="1" applyBorder="1"/>
    <xf numFmtId="0" fontId="22" fillId="0" borderId="5" xfId="4" applyFont="1" applyBorder="1" applyAlignment="1">
      <alignment horizontal="left" vertical="center" wrapText="1"/>
    </xf>
    <xf numFmtId="49" fontId="1" fillId="0" borderId="5" xfId="298" applyNumberFormat="1" applyFont="1" applyBorder="1"/>
    <xf numFmtId="165" fontId="22" fillId="0" borderId="9" xfId="5" applyNumberFormat="1" applyFont="1" applyBorder="1" applyAlignment="1">
      <alignment horizontal="center"/>
    </xf>
    <xf numFmtId="170" fontId="35" fillId="0" borderId="5" xfId="0" applyNumberFormat="1" applyFont="1" applyBorder="1" applyAlignment="1">
      <alignment horizontal="center" vertical="top" wrapText="1"/>
    </xf>
    <xf numFmtId="0" fontId="54" fillId="0" borderId="0" xfId="5" applyFont="1" applyAlignment="1">
      <alignment horizontal="left"/>
    </xf>
    <xf numFmtId="0" fontId="27" fillId="0" borderId="0" xfId="5" applyFont="1" applyAlignment="1">
      <alignment horizontal="left" wrapText="1"/>
    </xf>
    <xf numFmtId="0" fontId="54" fillId="0" borderId="0" xfId="5" applyFont="1" applyAlignment="1">
      <alignment horizontal="center" wrapText="1"/>
    </xf>
    <xf numFmtId="0" fontId="33" fillId="0" borderId="0" xfId="5" applyAlignment="1">
      <alignment horizontal="center"/>
    </xf>
    <xf numFmtId="0" fontId="27" fillId="0" borderId="5" xfId="5" applyFont="1" applyBorder="1" applyAlignment="1">
      <alignment horizontal="center" vertical="center" wrapText="1"/>
    </xf>
    <xf numFmtId="44" fontId="26" fillId="0" borderId="0" xfId="0" applyFont="1" applyAlignment="1">
      <alignment horizontal="center" vertical="top" wrapText="1"/>
    </xf>
    <xf numFmtId="44" fontId="25" fillId="0" borderId="5" xfId="0" applyFont="1" applyBorder="1" applyAlignment="1">
      <alignment horizontal="center" vertical="center"/>
    </xf>
    <xf numFmtId="165" fontId="25" fillId="0" borderId="5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0" fontId="2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6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7" fillId="0" borderId="1" xfId="0" applyNumberFormat="1" applyFont="1" applyBorder="1" applyAlignment="1">
      <alignment horizontal="center" vertical="center" wrapText="1"/>
    </xf>
    <xf numFmtId="0" fontId="51" fillId="0" borderId="0" xfId="195" applyFont="1" applyAlignment="1">
      <alignment horizontal="center" vertical="center" wrapText="1"/>
    </xf>
    <xf numFmtId="0" fontId="57" fillId="0" borderId="0" xfId="8" applyFont="1" applyAlignment="1">
      <alignment horizontal="left" wrapText="1"/>
    </xf>
    <xf numFmtId="0" fontId="56" fillId="0" borderId="0" xfId="8" applyFont="1"/>
    <xf numFmtId="0" fontId="51" fillId="0" borderId="5" xfId="195" applyFont="1" applyBorder="1" applyAlignment="1">
      <alignment horizontal="center" vertical="center"/>
    </xf>
    <xf numFmtId="0" fontId="52" fillId="0" borderId="5" xfId="195" applyFont="1" applyBorder="1" applyAlignment="1">
      <alignment horizontal="center" vertical="center" wrapText="1"/>
    </xf>
    <xf numFmtId="0" fontId="56" fillId="0" borderId="5" xfId="9" applyFont="1" applyBorder="1" applyAlignment="1">
      <alignment horizontal="center" vertical="center"/>
    </xf>
    <xf numFmtId="0" fontId="52" fillId="0" borderId="57" xfId="10" applyFont="1" applyBorder="1" applyAlignment="1">
      <alignment horizontal="left" vertical="top"/>
    </xf>
    <xf numFmtId="0" fontId="52" fillId="0" borderId="56" xfId="10" applyFont="1" applyBorder="1" applyAlignment="1">
      <alignment horizontal="left" vertical="top"/>
    </xf>
    <xf numFmtId="0" fontId="51" fillId="0" borderId="0" xfId="10" applyFont="1" applyAlignment="1">
      <alignment horizontal="right"/>
    </xf>
    <xf numFmtId="0" fontId="54" fillId="0" borderId="0" xfId="8" applyFont="1" applyAlignment="1">
      <alignment horizontal="left"/>
    </xf>
    <xf numFmtId="0" fontId="27" fillId="0" borderId="0" xfId="8" applyFont="1" applyAlignment="1">
      <alignment horizontal="left" wrapText="1"/>
    </xf>
    <xf numFmtId="0" fontId="52" fillId="0" borderId="0" xfId="10" applyFont="1" applyAlignment="1">
      <alignment horizontal="center" vertical="center" wrapText="1"/>
    </xf>
    <xf numFmtId="0" fontId="52" fillId="0" borderId="5" xfId="10" applyFont="1" applyBorder="1" applyAlignment="1">
      <alignment horizontal="center" vertical="center"/>
    </xf>
    <xf numFmtId="0" fontId="52" fillId="0" borderId="6" xfId="10" applyFont="1" applyBorder="1" applyAlignment="1">
      <alignment horizontal="center" vertical="center"/>
    </xf>
    <xf numFmtId="0" fontId="53" fillId="0" borderId="6" xfId="9" applyFont="1" applyBorder="1" applyAlignment="1">
      <alignment horizontal="center" vertical="center"/>
    </xf>
    <xf numFmtId="0" fontId="53" fillId="0" borderId="7" xfId="9" applyFont="1" applyBorder="1" applyAlignment="1">
      <alignment horizontal="center" vertical="center"/>
    </xf>
  </cellXfs>
  <cellStyles count="347">
    <cellStyle name="20% - Accent1" xfId="306"/>
    <cellStyle name="20% - Accent2" xfId="307"/>
    <cellStyle name="20% - Accent3" xfId="308"/>
    <cellStyle name="20% - Accent4" xfId="309"/>
    <cellStyle name="20% - Accent5" xfId="310"/>
    <cellStyle name="20% - Accent6" xfId="311"/>
    <cellStyle name="40% - Accent1" xfId="312"/>
    <cellStyle name="40% - Accent2" xfId="313"/>
    <cellStyle name="40% - Accent3" xfId="314"/>
    <cellStyle name="40% - Accent4" xfId="315"/>
    <cellStyle name="40% - Accent5" xfId="316"/>
    <cellStyle name="40% - Accent6" xfId="317"/>
    <cellStyle name="60% - Accent1" xfId="318"/>
    <cellStyle name="60% - Accent2" xfId="319"/>
    <cellStyle name="60% - Accent3" xfId="320"/>
    <cellStyle name="60% - Accent4" xfId="321"/>
    <cellStyle name="60% - Accent5" xfId="322"/>
    <cellStyle name="60% - Accent6" xfId="323"/>
    <cellStyle name="Accent1" xfId="324"/>
    <cellStyle name="Accent2" xfId="325"/>
    <cellStyle name="Accent3" xfId="326"/>
    <cellStyle name="Accent4" xfId="327"/>
    <cellStyle name="Accent5" xfId="328"/>
    <cellStyle name="Accent6" xfId="329"/>
    <cellStyle name="Bad" xfId="330"/>
    <cellStyle name="br" xfId="11"/>
    <cellStyle name="Calculation" xfId="331"/>
    <cellStyle name="Check Cell" xfId="332"/>
    <cellStyle name="col" xfId="12"/>
    <cellStyle name="Explanatory Text" xfId="333"/>
    <cellStyle name="Good" xfId="334"/>
    <cellStyle name="Heading 1" xfId="335"/>
    <cellStyle name="Heading 2" xfId="336"/>
    <cellStyle name="Heading 3" xfId="337"/>
    <cellStyle name="Heading 4" xfId="338"/>
    <cellStyle name="Input" xfId="339"/>
    <cellStyle name="Linked Cell" xfId="340"/>
    <cellStyle name="Neutral" xfId="341"/>
    <cellStyle name="Normal" xfId="13"/>
    <cellStyle name="Note" xfId="342"/>
    <cellStyle name="Output" xfId="343"/>
    <cellStyle name="style0" xfId="14"/>
    <cellStyle name="td" xfId="15"/>
    <cellStyle name="Title" xfId="344"/>
    <cellStyle name="Total" xfId="345"/>
    <cellStyle name="tr" xfId="16"/>
    <cellStyle name="Warning Text" xfId="346"/>
    <cellStyle name="xl100" xfId="17"/>
    <cellStyle name="xl101" xfId="18"/>
    <cellStyle name="xl102" xfId="19"/>
    <cellStyle name="xl103" xfId="20"/>
    <cellStyle name="xl104" xfId="21"/>
    <cellStyle name="xl105" xfId="22"/>
    <cellStyle name="xl106" xfId="23"/>
    <cellStyle name="xl107" xfId="24"/>
    <cellStyle name="xl108" xfId="25"/>
    <cellStyle name="xl109" xfId="26"/>
    <cellStyle name="xl110" xfId="27"/>
    <cellStyle name="xl111" xfId="28"/>
    <cellStyle name="xl112" xfId="29"/>
    <cellStyle name="xl113" xfId="30"/>
    <cellStyle name="xl114" xfId="31"/>
    <cellStyle name="xl115" xfId="32"/>
    <cellStyle name="xl116" xfId="33"/>
    <cellStyle name="xl117" xfId="34"/>
    <cellStyle name="xl118" xfId="35"/>
    <cellStyle name="xl119" xfId="36"/>
    <cellStyle name="xl120" xfId="37"/>
    <cellStyle name="xl121" xfId="38"/>
    <cellStyle name="xl122" xfId="39"/>
    <cellStyle name="xl123" xfId="40"/>
    <cellStyle name="xl124" xfId="41"/>
    <cellStyle name="xl125" xfId="42"/>
    <cellStyle name="xl126" xfId="43"/>
    <cellStyle name="xl127" xfId="44"/>
    <cellStyle name="xl128" xfId="45"/>
    <cellStyle name="xl129" xfId="46"/>
    <cellStyle name="xl130" xfId="47"/>
    <cellStyle name="xl131" xfId="48"/>
    <cellStyle name="xl132" xfId="49"/>
    <cellStyle name="xl133" xfId="50"/>
    <cellStyle name="xl134" xfId="51"/>
    <cellStyle name="xl135" xfId="52"/>
    <cellStyle name="xl136" xfId="53"/>
    <cellStyle name="xl137" xfId="54"/>
    <cellStyle name="xl138" xfId="55"/>
    <cellStyle name="xl139" xfId="56"/>
    <cellStyle name="xl140" xfId="57"/>
    <cellStyle name="xl141" xfId="58"/>
    <cellStyle name="xl142" xfId="59"/>
    <cellStyle name="xl143" xfId="60"/>
    <cellStyle name="xl144" xfId="61"/>
    <cellStyle name="xl145" xfId="62"/>
    <cellStyle name="xl146" xfId="63"/>
    <cellStyle name="xl147" xfId="64"/>
    <cellStyle name="xl148" xfId="65"/>
    <cellStyle name="xl149" xfId="66"/>
    <cellStyle name="xl150" xfId="67"/>
    <cellStyle name="xl151" xfId="68"/>
    <cellStyle name="xl152" xfId="69"/>
    <cellStyle name="xl153" xfId="70"/>
    <cellStyle name="xl154" xfId="71"/>
    <cellStyle name="xl155" xfId="72"/>
    <cellStyle name="xl156" xfId="73"/>
    <cellStyle name="xl157" xfId="74"/>
    <cellStyle name="xl158" xfId="75"/>
    <cellStyle name="xl159" xfId="76"/>
    <cellStyle name="xl160" xfId="77"/>
    <cellStyle name="xl161" xfId="78"/>
    <cellStyle name="xl162" xfId="79"/>
    <cellStyle name="xl163" xfId="80"/>
    <cellStyle name="xl164" xfId="81"/>
    <cellStyle name="xl165" xfId="82"/>
    <cellStyle name="xl166" xfId="83"/>
    <cellStyle name="xl167" xfId="84"/>
    <cellStyle name="xl168" xfId="85"/>
    <cellStyle name="xl169" xfId="86"/>
    <cellStyle name="xl170" xfId="87"/>
    <cellStyle name="xl171" xfId="88"/>
    <cellStyle name="xl172" xfId="89"/>
    <cellStyle name="xl173" xfId="90"/>
    <cellStyle name="xl174" xfId="91"/>
    <cellStyle name="xl175" xfId="92"/>
    <cellStyle name="xl176" xfId="93"/>
    <cellStyle name="xl177" xfId="94"/>
    <cellStyle name="xl178" xfId="95"/>
    <cellStyle name="xl179" xfId="96"/>
    <cellStyle name="xl180" xfId="97"/>
    <cellStyle name="xl181" xfId="98"/>
    <cellStyle name="xl182" xfId="99"/>
    <cellStyle name="xl183" xfId="100"/>
    <cellStyle name="xl184" xfId="101"/>
    <cellStyle name="xl185" xfId="102"/>
    <cellStyle name="xl186" xfId="103"/>
    <cellStyle name="xl187" xfId="104"/>
    <cellStyle name="xl188" xfId="105"/>
    <cellStyle name="xl189" xfId="106"/>
    <cellStyle name="xl190" xfId="107"/>
    <cellStyle name="xl191" xfId="108"/>
    <cellStyle name="xl192" xfId="109"/>
    <cellStyle name="xl193" xfId="110"/>
    <cellStyle name="xl194" xfId="111"/>
    <cellStyle name="xl195" xfId="112"/>
    <cellStyle name="xl196" xfId="113"/>
    <cellStyle name="xl197" xfId="114"/>
    <cellStyle name="xl198" xfId="115"/>
    <cellStyle name="xl21" xfId="116"/>
    <cellStyle name="xl22" xfId="117"/>
    <cellStyle name="xl23" xfId="118"/>
    <cellStyle name="xl24" xfId="119"/>
    <cellStyle name="xl25" xfId="120"/>
    <cellStyle name="xl26" xfId="121"/>
    <cellStyle name="xl27" xfId="122"/>
    <cellStyle name="xl28" xfId="123"/>
    <cellStyle name="xl29" xfId="124"/>
    <cellStyle name="xl30" xfId="125"/>
    <cellStyle name="xl31" xfId="126"/>
    <cellStyle name="xl31 2" xfId="304"/>
    <cellStyle name="xl32" xfId="127"/>
    <cellStyle name="xl33" xfId="128"/>
    <cellStyle name="xl34" xfId="129"/>
    <cellStyle name="xl35" xfId="130"/>
    <cellStyle name="xl36" xfId="131"/>
    <cellStyle name="xl37" xfId="132"/>
    <cellStyle name="xl38" xfId="133"/>
    <cellStyle name="xl39" xfId="134"/>
    <cellStyle name="xl40" xfId="135"/>
    <cellStyle name="xl41" xfId="136"/>
    <cellStyle name="xl42" xfId="137"/>
    <cellStyle name="xl43" xfId="138"/>
    <cellStyle name="xl43 2" xfId="305"/>
    <cellStyle name="xl44" xfId="139"/>
    <cellStyle name="xl45" xfId="140"/>
    <cellStyle name="xl46" xfId="141"/>
    <cellStyle name="xl47" xfId="142"/>
    <cellStyle name="xl48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167"/>
    <cellStyle name="xl73" xfId="168"/>
    <cellStyle name="xl74" xfId="169"/>
    <cellStyle name="xl75" xfId="170"/>
    <cellStyle name="xl76" xfId="171"/>
    <cellStyle name="xl77" xfId="172"/>
    <cellStyle name="xl78" xfId="173"/>
    <cellStyle name="xl79" xfId="174"/>
    <cellStyle name="xl80" xfId="175"/>
    <cellStyle name="xl81" xfId="176"/>
    <cellStyle name="xl82" xfId="177"/>
    <cellStyle name="xl83" xfId="178"/>
    <cellStyle name="xl84" xfId="179"/>
    <cellStyle name="xl85" xfId="180"/>
    <cellStyle name="xl86" xfId="181"/>
    <cellStyle name="xl87" xfId="182"/>
    <cellStyle name="xl88" xfId="183"/>
    <cellStyle name="xl89" xfId="184"/>
    <cellStyle name="xl90" xfId="185"/>
    <cellStyle name="xl91" xfId="186"/>
    <cellStyle name="xl92" xfId="187"/>
    <cellStyle name="xl93" xfId="188"/>
    <cellStyle name="xl94" xfId="189"/>
    <cellStyle name="xl95" xfId="190"/>
    <cellStyle name="xl96" xfId="191"/>
    <cellStyle name="xl97" xfId="192"/>
    <cellStyle name="xl98" xfId="193"/>
    <cellStyle name="xl99" xfId="194"/>
    <cellStyle name="Обычный" xfId="0" builtinId="0"/>
    <cellStyle name="Обычный 10" xfId="199"/>
    <cellStyle name="Обычный 11" xfId="203"/>
    <cellStyle name="Обычный 12" xfId="207"/>
    <cellStyle name="Обычный 13" xfId="209"/>
    <cellStyle name="Обычный 14" xfId="213"/>
    <cellStyle name="Обычный 15" xfId="215"/>
    <cellStyle name="Обычный 16" xfId="217"/>
    <cellStyle name="Обычный 17" xfId="219"/>
    <cellStyle name="Обычный 2" xfId="2"/>
    <cellStyle name="Обычный 2 2" xfId="5"/>
    <cellStyle name="Обычный 2 2 10" xfId="212"/>
    <cellStyle name="Обычный 2 2 11" xfId="214"/>
    <cellStyle name="Обычный 2 2 12" xfId="216"/>
    <cellStyle name="Обычный 2 2 13" xfId="218"/>
    <cellStyle name="Обычный 2 2 15" xfId="226"/>
    <cellStyle name="Обычный 2 2 16" xfId="228"/>
    <cellStyle name="Обычный 2 2 17" xfId="204"/>
    <cellStyle name="Обычный 2 2 18" xfId="210"/>
    <cellStyle name="Обычный 2 2 19" xfId="220"/>
    <cellStyle name="Обычный 2 2 20" xfId="222"/>
    <cellStyle name="Обычный 2 2 21" xfId="224"/>
    <cellStyle name="Обычный 2 2 22" xfId="231"/>
    <cellStyle name="Обычный 2 2 23" xfId="234"/>
    <cellStyle name="Обычный 2 2 24" xfId="235"/>
    <cellStyle name="Обычный 2 2 25" xfId="238"/>
    <cellStyle name="Обычный 2 2 26" xfId="240"/>
    <cellStyle name="Обычный 2 2 27" xfId="243"/>
    <cellStyle name="Обычный 2 2 28" xfId="245"/>
    <cellStyle name="Обычный 2 2 29" xfId="247"/>
    <cellStyle name="Обычный 2 2 30" xfId="250"/>
    <cellStyle name="Обычный 2 2 31" xfId="251"/>
    <cellStyle name="Обычный 2 2 32" xfId="254"/>
    <cellStyle name="Обычный 2 2 33" xfId="256"/>
    <cellStyle name="Обычный 2 2 34" xfId="258"/>
    <cellStyle name="Обычный 2 2 35" xfId="260"/>
    <cellStyle name="Обычный 2 2 36" xfId="262"/>
    <cellStyle name="Обычный 2 2 37" xfId="264"/>
    <cellStyle name="Обычный 2 2 38" xfId="266"/>
    <cellStyle name="Обычный 2 2 39" xfId="268"/>
    <cellStyle name="Обычный 2 2 40" xfId="271"/>
    <cellStyle name="Обычный 2 2 41" xfId="273"/>
    <cellStyle name="Обычный 2 2 42" xfId="275"/>
    <cellStyle name="Обычный 2 2 43" xfId="277"/>
    <cellStyle name="Обычный 2 2 44" xfId="279"/>
    <cellStyle name="Обычный 2 2 45" xfId="281"/>
    <cellStyle name="Обычный 2 2 46" xfId="283"/>
    <cellStyle name="Обычный 2 2 47" xfId="286"/>
    <cellStyle name="Обычный 2 2 48" xfId="287"/>
    <cellStyle name="Обычный 2 2 49" xfId="289"/>
    <cellStyle name="Обычный 2 2 5" xfId="200"/>
    <cellStyle name="Обычный 2 2 50" xfId="291"/>
    <cellStyle name="Обычный 2 2 51" xfId="293"/>
    <cellStyle name="Обычный 2 2 52" xfId="296"/>
    <cellStyle name="Обычный 2 2 53" xfId="197"/>
    <cellStyle name="Обычный 2 2 55" xfId="227"/>
    <cellStyle name="Обычный 2 2 56" xfId="230"/>
    <cellStyle name="Обычный 2 2 57" xfId="237"/>
    <cellStyle name="Обычный 2 2 58" xfId="242"/>
    <cellStyle name="Обычный 2 2 6" xfId="198"/>
    <cellStyle name="Обычный 2 2 60" xfId="253"/>
    <cellStyle name="Обычный 2 2 61" xfId="272"/>
    <cellStyle name="Обычный 2 2 62" xfId="294"/>
    <cellStyle name="Обычный 2 2 7" xfId="202"/>
    <cellStyle name="Обычный 2 2 8" xfId="206"/>
    <cellStyle name="Обычный 2 2 9" xfId="208"/>
    <cellStyle name="Обычный 2 3" xfId="9"/>
    <cellStyle name="Обычный 20" xfId="229"/>
    <cellStyle name="Обычный 21" xfId="205"/>
    <cellStyle name="Обычный 22" xfId="211"/>
    <cellStyle name="Обычный 23" xfId="221"/>
    <cellStyle name="Обычный 24" xfId="223"/>
    <cellStyle name="Обычный 25" xfId="225"/>
    <cellStyle name="Обычный 26" xfId="232"/>
    <cellStyle name="Обычный 27" xfId="233"/>
    <cellStyle name="Обычный 28" xfId="236"/>
    <cellStyle name="Обычный 29" xfId="239"/>
    <cellStyle name="Обычный 3" xfId="4"/>
    <cellStyle name="Обычный 30" xfId="241"/>
    <cellStyle name="Обычный 31" xfId="244"/>
    <cellStyle name="Обычный 32" xfId="246"/>
    <cellStyle name="Обычный 33" xfId="248"/>
    <cellStyle name="Обычный 34" xfId="249"/>
    <cellStyle name="Обычный 35" xfId="252"/>
    <cellStyle name="Обычный 36" xfId="255"/>
    <cellStyle name="Обычный 37" xfId="257"/>
    <cellStyle name="Обычный 38" xfId="259"/>
    <cellStyle name="Обычный 39" xfId="261"/>
    <cellStyle name="Обычный 4" xfId="7"/>
    <cellStyle name="Обычный 4 2" xfId="302"/>
    <cellStyle name="Обычный 40" xfId="263"/>
    <cellStyle name="Обычный 41" xfId="265"/>
    <cellStyle name="Обычный 42" xfId="267"/>
    <cellStyle name="Обычный 43" xfId="269"/>
    <cellStyle name="Обычный 44" xfId="270"/>
    <cellStyle name="Обычный 45" xfId="274"/>
    <cellStyle name="Обычный 46" xfId="276"/>
    <cellStyle name="Обычный 47" xfId="278"/>
    <cellStyle name="Обычный 48" xfId="280"/>
    <cellStyle name="Обычный 49" xfId="282"/>
    <cellStyle name="Обычный 5" xfId="8"/>
    <cellStyle name="Обычный 5 2" xfId="303"/>
    <cellStyle name="Обычный 50" xfId="284"/>
    <cellStyle name="Обычный 51" xfId="285"/>
    <cellStyle name="Обычный 52" xfId="288"/>
    <cellStyle name="Обычный 53" xfId="290"/>
    <cellStyle name="Обычный 54" xfId="292"/>
    <cellStyle name="Обычный 55" xfId="295"/>
    <cellStyle name="Обычный 56" xfId="297"/>
    <cellStyle name="Обычный 6" xfId="299"/>
    <cellStyle name="Обычный 7" xfId="6"/>
    <cellStyle name="Обычный 7 2" xfId="301"/>
    <cellStyle name="Обычный 8" xfId="298"/>
    <cellStyle name="Обычный 9" xfId="201"/>
    <cellStyle name="Обычный_З_15_Приложение 16 - Источники дефицита" xfId="195"/>
    <cellStyle name="Обычный_З_16_Приложение 17 - Программа гос заимствований" xfId="10"/>
    <cellStyle name="Стиль 1" xfId="1"/>
    <cellStyle name="Финансовый" xfId="3" builtinId="3"/>
    <cellStyle name="Финансовый 2" xfId="196"/>
    <cellStyle name="Финансовый 3" xfId="300"/>
  </cellStyles>
  <dxfs count="16">
    <dxf>
      <fill>
        <patternFill patternType="solid">
          <fgColor indexed="26"/>
          <bgColor indexed="9"/>
        </patternFill>
      </fill>
    </dxf>
    <dxf>
      <fill>
        <patternFill patternType="solid">
          <fgColor indexed="26"/>
          <bgColor indexed="9"/>
        </patternFill>
      </fill>
    </dxf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6;&#1077;&#1096;&#1077;&#1085;&#1080;&#1077;%20&#1089;&#1087;%20&#1043;&#1088;&#1072;&#1095;&#1077;&#1074;&#1072;\&#1040;&#1085;&#1085;&#1077;&#1085;&#1082;&#1086;&#1074;&#1089;&#1082;&#1080;&#1081;\2025\&#1055;&#1088;&#1086;&#1077;&#1082;&#1090;&#1041;&#1102;&#1076;&#1078;&#1077;&#1090;%20&#1085;&#1072;%202025&#1075;\&#1055;&#1088;&#1086;&#1077;&#1082;&#1090;%20&#1073;&#1102;&#1076;&#1078;&#1077;&#1090;%20&#1085;&#1072;%20%202025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риложение 2"/>
      <sheetName val="Приложение 3"/>
      <sheetName val="Приложение 4"/>
      <sheetName val="Приложение 5"/>
      <sheetName val="прил 6"/>
      <sheetName val="прил7"/>
    </sheetNames>
    <sheetDataSet>
      <sheetData sheetId="0"/>
      <sheetData sheetId="1"/>
      <sheetData sheetId="2">
        <row r="15">
          <cell r="A15" t="str">
    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view="pageBreakPreview" zoomScaleSheetLayoutView="100" workbookViewId="0">
      <selection sqref="A1:C39"/>
    </sheetView>
  </sheetViews>
  <sheetFormatPr defaultRowHeight="12.75"/>
  <cols>
    <col min="1" max="1" width="88.6640625" style="122" customWidth="1"/>
    <col min="2" max="2" width="31" style="122" customWidth="1"/>
    <col min="3" max="3" width="22" style="122" customWidth="1"/>
    <col min="4" max="4" width="23.33203125" style="123" customWidth="1"/>
    <col min="5" max="16384" width="9.33203125" style="122"/>
  </cols>
  <sheetData>
    <row r="1" spans="1:9" ht="38.25" customHeight="1">
      <c r="B1" s="200" t="s">
        <v>150</v>
      </c>
      <c r="C1" s="200"/>
      <c r="D1" s="138"/>
      <c r="E1" s="136"/>
      <c r="F1" s="137"/>
      <c r="I1" s="136"/>
    </row>
    <row r="2" spans="1:9" ht="133.5" customHeight="1">
      <c r="B2" s="201" t="s">
        <v>252</v>
      </c>
      <c r="C2" s="201"/>
      <c r="D2" s="135"/>
      <c r="F2" s="134"/>
    </row>
    <row r="3" spans="1:9" ht="189" customHeight="1">
      <c r="A3" s="202" t="s">
        <v>232</v>
      </c>
      <c r="B3" s="202"/>
      <c r="C3" s="202"/>
      <c r="D3" s="133"/>
      <c r="E3" s="132"/>
      <c r="F3" s="132"/>
      <c r="G3" s="132"/>
      <c r="H3" s="132"/>
      <c r="I3" s="132"/>
    </row>
    <row r="4" spans="1:9" ht="15.75">
      <c r="A4" s="131"/>
      <c r="B4" s="203"/>
      <c r="C4" s="203"/>
    </row>
    <row r="5" spans="1:9" ht="18.600000000000001" customHeight="1">
      <c r="A5" s="204" t="s">
        <v>24</v>
      </c>
      <c r="B5" s="144" t="s">
        <v>23</v>
      </c>
      <c r="C5" s="145"/>
    </row>
    <row r="6" spans="1:9" ht="54.75" customHeight="1">
      <c r="A6" s="204"/>
      <c r="B6" s="144" t="s">
        <v>155</v>
      </c>
      <c r="C6" s="123"/>
      <c r="D6" s="122"/>
    </row>
    <row r="7" spans="1:9" ht="16.149999999999999" customHeight="1">
      <c r="A7" s="130">
        <v>1</v>
      </c>
      <c r="B7" s="130">
        <v>3</v>
      </c>
      <c r="C7" s="123"/>
      <c r="D7" s="122"/>
    </row>
    <row r="8" spans="1:9" ht="21" customHeight="1">
      <c r="A8" s="129" t="s">
        <v>80</v>
      </c>
      <c r="B8" s="125"/>
      <c r="C8" s="123"/>
      <c r="D8" s="122"/>
    </row>
    <row r="9" spans="1:9" ht="37.9" customHeight="1">
      <c r="A9" s="128" t="s">
        <v>81</v>
      </c>
      <c r="B9" s="125"/>
      <c r="C9" s="123"/>
      <c r="D9" s="122"/>
    </row>
    <row r="10" spans="1:9" ht="39" customHeight="1">
      <c r="A10" s="126" t="s">
        <v>82</v>
      </c>
      <c r="B10" s="125">
        <v>100</v>
      </c>
      <c r="C10" s="123"/>
      <c r="D10" s="122"/>
    </row>
    <row r="11" spans="1:9" ht="15.75">
      <c r="A11" s="126" t="s">
        <v>83</v>
      </c>
      <c r="B11" s="125">
        <v>0</v>
      </c>
      <c r="C11" s="123"/>
      <c r="D11" s="122"/>
    </row>
    <row r="12" spans="1:9" ht="47.25">
      <c r="A12" s="126" t="s">
        <v>84</v>
      </c>
      <c r="B12" s="125">
        <v>0</v>
      </c>
      <c r="C12" s="123"/>
      <c r="D12" s="122"/>
    </row>
    <row r="13" spans="1:9" ht="21" customHeight="1">
      <c r="A13" s="126" t="s">
        <v>85</v>
      </c>
      <c r="B13" s="125">
        <v>0</v>
      </c>
      <c r="C13" s="123"/>
      <c r="D13" s="122"/>
    </row>
    <row r="14" spans="1:9" ht="47.25">
      <c r="A14" s="126" t="s">
        <v>86</v>
      </c>
      <c r="B14" s="125">
        <v>0</v>
      </c>
      <c r="C14" s="123"/>
      <c r="D14" s="122"/>
    </row>
    <row r="15" spans="1:9" ht="15.75">
      <c r="A15" s="126" t="s">
        <v>87</v>
      </c>
      <c r="B15" s="125">
        <v>0</v>
      </c>
      <c r="C15" s="123"/>
      <c r="D15" s="122"/>
    </row>
    <row r="16" spans="1:9" ht="15.75">
      <c r="A16" s="126" t="s">
        <v>88</v>
      </c>
      <c r="B16" s="125">
        <v>0</v>
      </c>
      <c r="C16" s="123"/>
      <c r="D16" s="122"/>
    </row>
    <row r="17" spans="1:4" ht="31.5">
      <c r="A17" s="128" t="s">
        <v>89</v>
      </c>
      <c r="B17" s="127"/>
      <c r="D17" s="122"/>
    </row>
    <row r="18" spans="1:4" ht="31.5">
      <c r="A18" s="126" t="s">
        <v>90</v>
      </c>
      <c r="B18" s="125">
        <v>0</v>
      </c>
      <c r="D18" s="122"/>
    </row>
    <row r="19" spans="1:4" ht="33" customHeight="1">
      <c r="A19" s="126" t="s">
        <v>91</v>
      </c>
      <c r="B19" s="125">
        <v>100</v>
      </c>
      <c r="D19" s="122"/>
    </row>
    <row r="20" spans="1:4" ht="31.5">
      <c r="A20" s="126" t="s">
        <v>92</v>
      </c>
      <c r="B20" s="125">
        <v>0</v>
      </c>
      <c r="D20" s="122"/>
    </row>
    <row r="21" spans="1:4" ht="15.75">
      <c r="A21" s="126" t="s">
        <v>93</v>
      </c>
      <c r="B21" s="125">
        <v>100</v>
      </c>
      <c r="D21" s="122"/>
    </row>
    <row r="22" spans="1:4" ht="15.75">
      <c r="A22" s="128" t="s">
        <v>94</v>
      </c>
      <c r="B22" s="127"/>
      <c r="D22" s="122"/>
    </row>
    <row r="23" spans="1:4" ht="47.25">
      <c r="A23" s="126" t="s">
        <v>95</v>
      </c>
      <c r="B23" s="125">
        <v>0</v>
      </c>
      <c r="D23" s="122"/>
    </row>
    <row r="24" spans="1:4" ht="31.5">
      <c r="A24" s="126" t="s">
        <v>96</v>
      </c>
      <c r="B24" s="125">
        <v>100</v>
      </c>
      <c r="D24" s="122"/>
    </row>
    <row r="25" spans="1:4" ht="15.75">
      <c r="A25" s="128" t="s">
        <v>97</v>
      </c>
      <c r="B25" s="127"/>
      <c r="D25" s="122"/>
    </row>
    <row r="26" spans="1:4" ht="51.6" customHeight="1">
      <c r="A26" s="126" t="s">
        <v>98</v>
      </c>
      <c r="B26" s="125">
        <v>0</v>
      </c>
      <c r="D26" s="122"/>
    </row>
    <row r="27" spans="1:4" ht="39" customHeight="1">
      <c r="A27" s="126" t="s">
        <v>99</v>
      </c>
      <c r="B27" s="125">
        <v>100</v>
      </c>
      <c r="D27" s="122"/>
    </row>
    <row r="28" spans="1:4" ht="55.15" customHeight="1">
      <c r="A28" s="126" t="s">
        <v>100</v>
      </c>
      <c r="B28" s="125">
        <v>0</v>
      </c>
      <c r="D28" s="122"/>
    </row>
    <row r="29" spans="1:4" ht="55.9" customHeight="1">
      <c r="A29" s="126" t="s">
        <v>101</v>
      </c>
      <c r="B29" s="125">
        <v>100</v>
      </c>
      <c r="D29" s="122"/>
    </row>
    <row r="30" spans="1:4" ht="51.6" customHeight="1">
      <c r="A30" s="126" t="s">
        <v>102</v>
      </c>
      <c r="B30" s="125">
        <v>0</v>
      </c>
      <c r="D30" s="122"/>
    </row>
    <row r="31" spans="1:4" ht="50.45" customHeight="1">
      <c r="A31" s="126" t="s">
        <v>103</v>
      </c>
      <c r="B31" s="125">
        <v>100</v>
      </c>
      <c r="D31" s="122"/>
    </row>
    <row r="32" spans="1:4" ht="36.6" customHeight="1">
      <c r="A32" s="126" t="s">
        <v>104</v>
      </c>
      <c r="B32" s="125">
        <v>0</v>
      </c>
      <c r="D32" s="122"/>
    </row>
    <row r="33" spans="1:4" ht="33" customHeight="1">
      <c r="A33" s="126" t="s">
        <v>105</v>
      </c>
      <c r="B33" s="125">
        <v>100</v>
      </c>
      <c r="D33" s="122"/>
    </row>
    <row r="34" spans="1:4" ht="15.75">
      <c r="A34" s="128" t="s">
        <v>106</v>
      </c>
      <c r="B34" s="127"/>
      <c r="D34" s="122"/>
    </row>
    <row r="35" spans="1:4" ht="18.600000000000001" customHeight="1">
      <c r="A35" s="126" t="s">
        <v>107</v>
      </c>
      <c r="B35" s="125">
        <v>0</v>
      </c>
      <c r="D35" s="122"/>
    </row>
    <row r="36" spans="1:4" ht="18.600000000000001" customHeight="1">
      <c r="A36" s="126" t="s">
        <v>108</v>
      </c>
      <c r="B36" s="125">
        <v>100</v>
      </c>
      <c r="D36" s="122"/>
    </row>
    <row r="37" spans="1:4" ht="19.899999999999999" customHeight="1">
      <c r="A37" s="126" t="s">
        <v>109</v>
      </c>
      <c r="B37" s="125">
        <v>0</v>
      </c>
      <c r="D37" s="122"/>
    </row>
    <row r="38" spans="1:4" ht="20.45" customHeight="1">
      <c r="A38" s="126" t="s">
        <v>110</v>
      </c>
      <c r="B38" s="125">
        <v>100</v>
      </c>
      <c r="D38" s="122"/>
    </row>
    <row r="39" spans="1:4" ht="15.75">
      <c r="A39" s="124"/>
      <c r="D39" s="122"/>
    </row>
  </sheetData>
  <mergeCells count="5">
    <mergeCell ref="B1:C1"/>
    <mergeCell ref="B2:C2"/>
    <mergeCell ref="A3:C3"/>
    <mergeCell ref="B4:C4"/>
    <mergeCell ref="A5:A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view="pageBreakPreview" zoomScaleSheetLayoutView="100" workbookViewId="0">
      <selection activeCell="C1" sqref="A1:E28"/>
    </sheetView>
  </sheetViews>
  <sheetFormatPr defaultRowHeight="12.75"/>
  <cols>
    <col min="1" max="1" width="26.1640625" style="7" customWidth="1"/>
    <col min="2" max="2" width="61.5" style="10" customWidth="1"/>
    <col min="3" max="3" width="16.6640625" style="10" customWidth="1"/>
    <col min="4" max="4" width="16" style="10" customWidth="1"/>
    <col min="5" max="5" width="16.5" style="8" customWidth="1"/>
    <col min="6" max="6" width="13.83203125" style="8" customWidth="1"/>
    <col min="7" max="7" width="17" style="9" customWidth="1"/>
    <col min="8" max="8" width="13.83203125" style="10" bestFit="1" customWidth="1"/>
    <col min="9" max="9" width="12.5" style="10" bestFit="1" customWidth="1"/>
    <col min="10" max="16384" width="9.33203125" style="10"/>
  </cols>
  <sheetData>
    <row r="1" spans="1:8" ht="15" customHeight="1">
      <c r="B1" s="6"/>
      <c r="C1" s="208" t="s">
        <v>253</v>
      </c>
      <c r="D1" s="209"/>
      <c r="E1" s="209"/>
    </row>
    <row r="2" spans="1:8" ht="15">
      <c r="B2" s="6"/>
      <c r="C2" s="209"/>
      <c r="D2" s="209"/>
      <c r="E2" s="209"/>
    </row>
    <row r="3" spans="1:8" ht="15">
      <c r="B3" s="6"/>
      <c r="C3" s="209"/>
      <c r="D3" s="209"/>
      <c r="E3" s="209"/>
    </row>
    <row r="4" spans="1:8" ht="33.75" customHeight="1">
      <c r="B4" s="6"/>
      <c r="C4" s="209"/>
      <c r="D4" s="209"/>
      <c r="E4" s="209"/>
    </row>
    <row r="5" spans="1:8" ht="42" customHeight="1">
      <c r="C5" s="209"/>
      <c r="D5" s="209"/>
      <c r="E5" s="209"/>
    </row>
    <row r="6" spans="1:8" ht="63" customHeight="1">
      <c r="A6" s="205" t="s">
        <v>233</v>
      </c>
      <c r="B6" s="205"/>
      <c r="C6" s="205"/>
      <c r="D6" s="205"/>
      <c r="E6" s="205"/>
    </row>
    <row r="7" spans="1:8">
      <c r="A7" s="11"/>
      <c r="B7" s="12"/>
      <c r="C7" s="12"/>
      <c r="D7" s="12"/>
      <c r="E7" s="13" t="s">
        <v>1</v>
      </c>
    </row>
    <row r="8" spans="1:8">
      <c r="A8" s="206" t="s">
        <v>25</v>
      </c>
      <c r="B8" s="206" t="s">
        <v>2</v>
      </c>
      <c r="C8" s="207" t="s">
        <v>7</v>
      </c>
      <c r="D8" s="207"/>
      <c r="E8" s="207"/>
    </row>
    <row r="9" spans="1:8" ht="16.5" customHeight="1">
      <c r="A9" s="206"/>
      <c r="B9" s="206"/>
      <c r="C9" s="186" t="s">
        <v>196</v>
      </c>
      <c r="D9" s="186" t="s">
        <v>215</v>
      </c>
      <c r="E9" s="186" t="s">
        <v>234</v>
      </c>
      <c r="H9" s="8"/>
    </row>
    <row r="10" spans="1:8" s="15" customFormat="1">
      <c r="A10" s="14">
        <v>1</v>
      </c>
      <c r="B10" s="14">
        <v>2</v>
      </c>
      <c r="C10" s="14" t="s">
        <v>10</v>
      </c>
      <c r="D10" s="14" t="s">
        <v>11</v>
      </c>
      <c r="E10" s="14" t="s">
        <v>12</v>
      </c>
      <c r="F10" s="8"/>
      <c r="G10" s="9"/>
    </row>
    <row r="11" spans="1:8" s="18" customFormat="1" ht="15.75">
      <c r="A11" s="154" t="s">
        <v>30</v>
      </c>
      <c r="B11" s="157" t="s">
        <v>31</v>
      </c>
      <c r="C11" s="188">
        <f>C12</f>
        <v>1521.6999999999998</v>
      </c>
      <c r="D11" s="188">
        <f>D12</f>
        <v>1018.9000000000001</v>
      </c>
      <c r="E11" s="21">
        <f>E12</f>
        <v>1025.9000000000001</v>
      </c>
      <c r="F11" s="16"/>
      <c r="G11" s="17"/>
    </row>
    <row r="12" spans="1:8" s="18" customFormat="1" ht="30">
      <c r="A12" s="155" t="s">
        <v>32</v>
      </c>
      <c r="B12" s="158" t="s">
        <v>33</v>
      </c>
      <c r="C12" s="189">
        <f>C13+C21+C26+C18</f>
        <v>1521.6999999999998</v>
      </c>
      <c r="D12" s="189">
        <f>D13+D21+D26</f>
        <v>1018.9000000000001</v>
      </c>
      <c r="E12" s="19">
        <f>E13+E21+E26</f>
        <v>1025.9000000000001</v>
      </c>
      <c r="F12" s="16"/>
      <c r="G12" s="17"/>
    </row>
    <row r="13" spans="1:8" s="18" customFormat="1" ht="28.5">
      <c r="A13" s="156" t="s">
        <v>156</v>
      </c>
      <c r="B13" s="159" t="s">
        <v>166</v>
      </c>
      <c r="C13" s="190">
        <f>C14+C16</f>
        <v>763.8</v>
      </c>
      <c r="D13" s="190">
        <f t="shared" ref="C13:D14" si="0">D14</f>
        <v>566.6</v>
      </c>
      <c r="E13" s="184">
        <f>E14</f>
        <v>556.29999999999995</v>
      </c>
      <c r="F13" s="16"/>
      <c r="G13" s="17"/>
    </row>
    <row r="14" spans="1:8" s="18" customFormat="1" ht="15.75">
      <c r="A14" s="160" t="s">
        <v>157</v>
      </c>
      <c r="B14" s="161" t="s">
        <v>167</v>
      </c>
      <c r="C14" s="20">
        <f t="shared" si="0"/>
        <v>713.8</v>
      </c>
      <c r="D14" s="20">
        <f t="shared" si="0"/>
        <v>566.6</v>
      </c>
      <c r="E14" s="20">
        <f>E15</f>
        <v>556.29999999999995</v>
      </c>
      <c r="F14" s="16"/>
      <c r="G14" s="17"/>
    </row>
    <row r="15" spans="1:8" s="18" customFormat="1" ht="45">
      <c r="A15" s="162" t="s">
        <v>182</v>
      </c>
      <c r="B15" s="163" t="s">
        <v>181</v>
      </c>
      <c r="C15" s="20">
        <v>713.8</v>
      </c>
      <c r="D15" s="20">
        <v>566.6</v>
      </c>
      <c r="E15" s="20">
        <v>556.29999999999995</v>
      </c>
      <c r="F15" s="16"/>
      <c r="G15" s="17"/>
    </row>
    <row r="16" spans="1:8" s="18" customFormat="1" ht="30">
      <c r="A16" s="162" t="s">
        <v>217</v>
      </c>
      <c r="B16" s="161" t="s">
        <v>218</v>
      </c>
      <c r="C16" s="20">
        <f>C17</f>
        <v>50</v>
      </c>
      <c r="D16" s="20"/>
      <c r="E16" s="20"/>
      <c r="F16" s="16"/>
      <c r="G16" s="17"/>
    </row>
    <row r="17" spans="1:7" s="18" customFormat="1" ht="30">
      <c r="A17" s="162" t="s">
        <v>216</v>
      </c>
      <c r="B17" s="163" t="s">
        <v>219</v>
      </c>
      <c r="C17" s="20">
        <v>50</v>
      </c>
      <c r="D17" s="20"/>
      <c r="E17" s="20"/>
      <c r="F17" s="16"/>
      <c r="G17" s="17"/>
    </row>
    <row r="18" spans="1:7" s="18" customFormat="1" ht="33" customHeight="1">
      <c r="A18" s="162" t="s">
        <v>241</v>
      </c>
      <c r="B18" s="163" t="s">
        <v>240</v>
      </c>
      <c r="C18" s="20">
        <f>C19</f>
        <v>336.5</v>
      </c>
      <c r="D18" s="20"/>
      <c r="E18" s="20"/>
      <c r="F18" s="16"/>
      <c r="G18" s="17"/>
    </row>
    <row r="19" spans="1:7" s="18" customFormat="1" ht="15.75">
      <c r="A19" s="162" t="s">
        <v>243</v>
      </c>
      <c r="B19" s="163" t="s">
        <v>242</v>
      </c>
      <c r="C19" s="20">
        <f>C20</f>
        <v>336.5</v>
      </c>
      <c r="D19" s="20"/>
      <c r="E19" s="20"/>
      <c r="F19" s="16"/>
      <c r="G19" s="17"/>
    </row>
    <row r="20" spans="1:7" s="18" customFormat="1" ht="19.5" customHeight="1">
      <c r="A20" s="162" t="s">
        <v>244</v>
      </c>
      <c r="B20" s="163" t="s">
        <v>245</v>
      </c>
      <c r="C20" s="20">
        <v>336.5</v>
      </c>
      <c r="D20" s="20"/>
      <c r="E20" s="20"/>
      <c r="F20" s="16"/>
      <c r="G20" s="17"/>
    </row>
    <row r="21" spans="1:7" s="18" customFormat="1" ht="30">
      <c r="A21" s="164" t="s">
        <v>158</v>
      </c>
      <c r="B21" s="165" t="s">
        <v>168</v>
      </c>
      <c r="C21" s="20">
        <f t="shared" ref="C21:D21" si="1">C22+C24</f>
        <v>159.4</v>
      </c>
      <c r="D21" s="20">
        <f t="shared" si="1"/>
        <v>174.3</v>
      </c>
      <c r="E21" s="20">
        <f>E22+E24</f>
        <v>180.6</v>
      </c>
      <c r="F21" s="16"/>
      <c r="G21" s="17"/>
    </row>
    <row r="22" spans="1:7" s="18" customFormat="1" ht="45">
      <c r="A22" s="160" t="s">
        <v>159</v>
      </c>
      <c r="B22" s="161" t="s">
        <v>169</v>
      </c>
      <c r="C22" s="20">
        <f>C23</f>
        <v>0.4</v>
      </c>
      <c r="D22" s="20">
        <f>D23</f>
        <v>0.4</v>
      </c>
      <c r="E22" s="20">
        <f>E23</f>
        <v>0.4</v>
      </c>
      <c r="F22" s="16"/>
      <c r="G22" s="17"/>
    </row>
    <row r="23" spans="1:7" s="18" customFormat="1" ht="45">
      <c r="A23" s="162" t="s">
        <v>160</v>
      </c>
      <c r="B23" s="163" t="s">
        <v>170</v>
      </c>
      <c r="C23" s="20">
        <v>0.4</v>
      </c>
      <c r="D23" s="20">
        <v>0.4</v>
      </c>
      <c r="E23" s="20">
        <v>0.4</v>
      </c>
      <c r="F23" s="16"/>
      <c r="G23" s="17"/>
    </row>
    <row r="24" spans="1:7" s="18" customFormat="1" ht="45">
      <c r="A24" s="160" t="s">
        <v>161</v>
      </c>
      <c r="B24" s="161" t="s">
        <v>194</v>
      </c>
      <c r="C24" s="20">
        <f>C25</f>
        <v>159</v>
      </c>
      <c r="D24" s="20">
        <f>D25</f>
        <v>173.9</v>
      </c>
      <c r="E24" s="20">
        <f>E25</f>
        <v>180.2</v>
      </c>
      <c r="F24" s="16"/>
      <c r="G24" s="17"/>
    </row>
    <row r="25" spans="1:7" s="18" customFormat="1" ht="60">
      <c r="A25" s="162" t="s">
        <v>162</v>
      </c>
      <c r="B25" s="163" t="s">
        <v>195</v>
      </c>
      <c r="C25" s="20">
        <v>159</v>
      </c>
      <c r="D25" s="20">
        <v>173.9</v>
      </c>
      <c r="E25" s="20">
        <v>180.2</v>
      </c>
      <c r="F25" s="16"/>
      <c r="G25" s="17"/>
    </row>
    <row r="26" spans="1:7" s="18" customFormat="1" ht="15.75">
      <c r="A26" s="166" t="s">
        <v>163</v>
      </c>
      <c r="B26" s="167" t="s">
        <v>35</v>
      </c>
      <c r="C26" s="20">
        <f t="shared" ref="C26:D27" si="2">C27</f>
        <v>262</v>
      </c>
      <c r="D26" s="20">
        <f t="shared" si="2"/>
        <v>278</v>
      </c>
      <c r="E26" s="20">
        <f>E27</f>
        <v>289</v>
      </c>
      <c r="F26" s="16"/>
      <c r="G26" s="17"/>
    </row>
    <row r="27" spans="1:7" s="18" customFormat="1" ht="60.75" customHeight="1">
      <c r="A27" s="160" t="s">
        <v>164</v>
      </c>
      <c r="B27" s="161" t="s">
        <v>188</v>
      </c>
      <c r="C27" s="20">
        <f t="shared" si="2"/>
        <v>262</v>
      </c>
      <c r="D27" s="20">
        <f t="shared" si="2"/>
        <v>278</v>
      </c>
      <c r="E27" s="20">
        <f>E28</f>
        <v>289</v>
      </c>
      <c r="F27" s="16"/>
      <c r="G27" s="17"/>
    </row>
    <row r="28" spans="1:7" s="18" customFormat="1" ht="75">
      <c r="A28" s="162" t="s">
        <v>165</v>
      </c>
      <c r="B28" s="163" t="s">
        <v>187</v>
      </c>
      <c r="C28" s="20">
        <v>262</v>
      </c>
      <c r="D28" s="20">
        <v>278</v>
      </c>
      <c r="E28" s="20">
        <v>289</v>
      </c>
      <c r="F28" s="16"/>
      <c r="G28" s="17"/>
    </row>
  </sheetData>
  <customSheetViews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5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9"/>
  <sheetViews>
    <sheetView view="pageBreakPreview" zoomScaleSheetLayoutView="100" workbookViewId="0">
      <selection activeCell="I1" sqref="A1:L89"/>
    </sheetView>
  </sheetViews>
  <sheetFormatPr defaultRowHeight="12.75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119.25" customHeight="1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10" t="s">
        <v>258</v>
      </c>
      <c r="J1" s="211"/>
      <c r="K1" s="211"/>
      <c r="L1" s="211"/>
    </row>
    <row r="2" spans="1:12" ht="66" customHeight="1">
      <c r="A2" s="212" t="s">
        <v>235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3" t="s">
        <v>1</v>
      </c>
      <c r="J3" s="213"/>
      <c r="K3" s="213"/>
      <c r="L3" s="213"/>
    </row>
    <row r="4" spans="1:12" ht="19.899999999999999" customHeight="1">
      <c r="A4" s="214" t="s">
        <v>2</v>
      </c>
      <c r="B4" s="214" t="s">
        <v>21</v>
      </c>
      <c r="C4" s="214" t="s">
        <v>3</v>
      </c>
      <c r="D4" s="214" t="s">
        <v>4</v>
      </c>
      <c r="E4" s="214" t="s">
        <v>5</v>
      </c>
      <c r="F4" s="214"/>
      <c r="G4" s="214"/>
      <c r="H4" s="214"/>
      <c r="I4" s="214" t="s">
        <v>6</v>
      </c>
      <c r="J4" s="214" t="s">
        <v>7</v>
      </c>
      <c r="K4" s="214"/>
      <c r="L4" s="214"/>
    </row>
    <row r="5" spans="1:12" ht="16.350000000000001" customHeight="1">
      <c r="A5" s="214" t="s">
        <v>0</v>
      </c>
      <c r="B5" s="214" t="s">
        <v>0</v>
      </c>
      <c r="C5" s="214" t="s">
        <v>0</v>
      </c>
      <c r="D5" s="214" t="s">
        <v>0</v>
      </c>
      <c r="E5" s="214" t="s">
        <v>0</v>
      </c>
      <c r="F5" s="214"/>
      <c r="G5" s="214"/>
      <c r="H5" s="214"/>
      <c r="I5" s="214" t="s">
        <v>0</v>
      </c>
      <c r="J5" s="187" t="s">
        <v>196</v>
      </c>
      <c r="K5" s="187" t="s">
        <v>215</v>
      </c>
      <c r="L5" s="187" t="s">
        <v>234</v>
      </c>
    </row>
    <row r="6" spans="1:12" ht="14.45" customHeight="1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3.5" customHeight="1">
      <c r="A7" s="24" t="s">
        <v>189</v>
      </c>
      <c r="B7" s="25" t="s">
        <v>174</v>
      </c>
      <c r="C7" s="25"/>
      <c r="D7" s="25"/>
      <c r="E7" s="5"/>
      <c r="F7" s="5"/>
      <c r="G7" s="5"/>
      <c r="H7" s="5"/>
      <c r="I7" s="31"/>
      <c r="J7" s="32">
        <f>J8+J40+J49+J56+J69+J83+J76</f>
        <v>2111.6999999999994</v>
      </c>
      <c r="K7" s="32">
        <f>K8+K40+K49+K56+K69+K83+K76</f>
        <v>1621.5000000000002</v>
      </c>
      <c r="L7" s="32">
        <f>L8+L40+L49+L56+L69+L76+L83</f>
        <v>1642.4999999999998</v>
      </c>
    </row>
    <row r="8" spans="1:12" ht="15.75" customHeight="1">
      <c r="A8" s="27" t="s">
        <v>36</v>
      </c>
      <c r="B8" s="26" t="s">
        <v>174</v>
      </c>
      <c r="C8" s="26" t="s">
        <v>37</v>
      </c>
      <c r="D8" s="26"/>
      <c r="E8" s="37"/>
      <c r="F8" s="37"/>
      <c r="G8" s="37"/>
      <c r="H8" s="37"/>
      <c r="I8" s="33"/>
      <c r="J8" s="34">
        <f>J9+J18+J34</f>
        <v>1263.3999999999999</v>
      </c>
      <c r="K8" s="34">
        <f>K9+K18+K34</f>
        <v>1004.9000000000001</v>
      </c>
      <c r="L8" s="34">
        <f>L9+L18+L34</f>
        <v>970</v>
      </c>
    </row>
    <row r="9" spans="1:12" ht="60">
      <c r="A9" s="27" t="s">
        <v>38</v>
      </c>
      <c r="B9" s="26" t="s">
        <v>174</v>
      </c>
      <c r="C9" s="147" t="s">
        <v>37</v>
      </c>
      <c r="D9" s="147" t="s">
        <v>39</v>
      </c>
      <c r="E9" s="37"/>
      <c r="F9" s="37"/>
      <c r="G9" s="37"/>
      <c r="H9" s="37"/>
      <c r="I9" s="147"/>
      <c r="J9" s="34">
        <f>J10</f>
        <v>455.7</v>
      </c>
      <c r="K9" s="34">
        <f>K10</f>
        <v>418.3</v>
      </c>
      <c r="L9" s="34">
        <f>L10</f>
        <v>379.7</v>
      </c>
    </row>
    <row r="10" spans="1:12" ht="90">
      <c r="A10" s="27" t="s">
        <v>207</v>
      </c>
      <c r="B10" s="26" t="s">
        <v>174</v>
      </c>
      <c r="C10" s="26" t="s">
        <v>37</v>
      </c>
      <c r="D10" s="26" t="s">
        <v>39</v>
      </c>
      <c r="E10" s="36">
        <v>65</v>
      </c>
      <c r="F10" s="36"/>
      <c r="G10" s="36"/>
      <c r="H10" s="36"/>
      <c r="I10" s="26"/>
      <c r="J10" s="34">
        <f t="shared" ref="J10:K12" si="0">J11</f>
        <v>455.7</v>
      </c>
      <c r="K10" s="34">
        <f t="shared" si="0"/>
        <v>418.3</v>
      </c>
      <c r="L10" s="34">
        <f>L11</f>
        <v>379.7</v>
      </c>
    </row>
    <row r="11" spans="1:12" ht="15">
      <c r="A11" s="27" t="s">
        <v>40</v>
      </c>
      <c r="B11" s="26" t="s">
        <v>174</v>
      </c>
      <c r="C11" s="26" t="s">
        <v>37</v>
      </c>
      <c r="D11" s="26" t="s">
        <v>39</v>
      </c>
      <c r="E11" s="36">
        <v>65</v>
      </c>
      <c r="F11" s="36">
        <v>1</v>
      </c>
      <c r="G11" s="36"/>
      <c r="H11" s="36"/>
      <c r="I11" s="26"/>
      <c r="J11" s="34">
        <f>J12+J15</f>
        <v>455.7</v>
      </c>
      <c r="K11" s="34">
        <f t="shared" si="0"/>
        <v>418.3</v>
      </c>
      <c r="L11" s="34">
        <f>L12</f>
        <v>379.7</v>
      </c>
    </row>
    <row r="12" spans="1:12" ht="33.75" customHeight="1">
      <c r="A12" s="27" t="s">
        <v>41</v>
      </c>
      <c r="B12" s="26" t="s">
        <v>174</v>
      </c>
      <c r="C12" s="26" t="s">
        <v>37</v>
      </c>
      <c r="D12" s="26" t="s">
        <v>39</v>
      </c>
      <c r="E12" s="36">
        <v>65</v>
      </c>
      <c r="F12" s="36">
        <v>1</v>
      </c>
      <c r="G12" s="36" t="s">
        <v>62</v>
      </c>
      <c r="H12" s="36" t="s">
        <v>73</v>
      </c>
      <c r="I12" s="26"/>
      <c r="J12" s="34">
        <f t="shared" si="0"/>
        <v>419.2</v>
      </c>
      <c r="K12" s="34">
        <f>K13</f>
        <v>418.3</v>
      </c>
      <c r="L12" s="34">
        <f>L13</f>
        <v>379.7</v>
      </c>
    </row>
    <row r="13" spans="1:12" ht="120">
      <c r="A13" s="27" t="s">
        <v>42</v>
      </c>
      <c r="B13" s="26" t="s">
        <v>174</v>
      </c>
      <c r="C13" s="26" t="s">
        <v>37</v>
      </c>
      <c r="D13" s="26" t="s">
        <v>39</v>
      </c>
      <c r="E13" s="36">
        <v>65</v>
      </c>
      <c r="F13" s="36">
        <v>1</v>
      </c>
      <c r="G13" s="36" t="s">
        <v>62</v>
      </c>
      <c r="H13" s="36" t="s">
        <v>73</v>
      </c>
      <c r="I13" s="26" t="s">
        <v>64</v>
      </c>
      <c r="J13" s="34">
        <f>J14</f>
        <v>419.2</v>
      </c>
      <c r="K13" s="34">
        <f>K14</f>
        <v>418.3</v>
      </c>
      <c r="L13" s="34">
        <f>L14</f>
        <v>379.7</v>
      </c>
    </row>
    <row r="14" spans="1:12" ht="45">
      <c r="A14" s="27" t="s">
        <v>43</v>
      </c>
      <c r="B14" s="26" t="s">
        <v>174</v>
      </c>
      <c r="C14" s="26" t="s">
        <v>37</v>
      </c>
      <c r="D14" s="26" t="s">
        <v>39</v>
      </c>
      <c r="E14" s="36">
        <v>65</v>
      </c>
      <c r="F14" s="36">
        <v>1</v>
      </c>
      <c r="G14" s="36" t="s">
        <v>62</v>
      </c>
      <c r="H14" s="36" t="s">
        <v>73</v>
      </c>
      <c r="I14" s="26" t="s">
        <v>65</v>
      </c>
      <c r="J14" s="34">
        <v>419.2</v>
      </c>
      <c r="K14" s="34">
        <v>418.3</v>
      </c>
      <c r="L14" s="34">
        <v>379.7</v>
      </c>
    </row>
    <row r="15" spans="1:12" ht="93.75" customHeight="1">
      <c r="A15" s="27" t="str">
        <f>'[1]Приложение 3'!$A$15</f>
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</c>
      <c r="B15" s="26" t="s">
        <v>174</v>
      </c>
      <c r="C15" s="26" t="s">
        <v>37</v>
      </c>
      <c r="D15" s="26" t="s">
        <v>39</v>
      </c>
      <c r="E15" s="36" t="s">
        <v>178</v>
      </c>
      <c r="F15" s="36" t="s">
        <v>8</v>
      </c>
      <c r="G15" s="36" t="s">
        <v>62</v>
      </c>
      <c r="H15" s="36" t="s">
        <v>249</v>
      </c>
      <c r="I15" s="26"/>
      <c r="J15" s="34">
        <f>J16</f>
        <v>36.5</v>
      </c>
      <c r="K15" s="34"/>
      <c r="L15" s="34"/>
    </row>
    <row r="16" spans="1:12" ht="124.5" customHeight="1">
      <c r="A16" s="27" t="str">
        <f>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26" t="s">
        <v>174</v>
      </c>
      <c r="C16" s="26" t="s">
        <v>37</v>
      </c>
      <c r="D16" s="26" t="s">
        <v>39</v>
      </c>
      <c r="E16" s="36" t="s">
        <v>178</v>
      </c>
      <c r="F16" s="36" t="s">
        <v>8</v>
      </c>
      <c r="G16" s="36" t="s">
        <v>62</v>
      </c>
      <c r="H16" s="36" t="s">
        <v>249</v>
      </c>
      <c r="I16" s="26" t="s">
        <v>64</v>
      </c>
      <c r="J16" s="34">
        <f>J17</f>
        <v>36.5</v>
      </c>
      <c r="K16" s="34"/>
      <c r="L16" s="34"/>
    </row>
    <row r="17" spans="1:12" ht="45.75" customHeight="1">
      <c r="A17" s="27" t="str">
        <f>A14</f>
        <v>Расходы на выплаты персоналу государственных (муниципальных) органов</v>
      </c>
      <c r="B17" s="26" t="s">
        <v>174</v>
      </c>
      <c r="C17" s="26" t="s">
        <v>37</v>
      </c>
      <c r="D17" s="26" t="s">
        <v>39</v>
      </c>
      <c r="E17" s="36" t="s">
        <v>178</v>
      </c>
      <c r="F17" s="36" t="s">
        <v>8</v>
      </c>
      <c r="G17" s="36" t="s">
        <v>62</v>
      </c>
      <c r="H17" s="36" t="s">
        <v>249</v>
      </c>
      <c r="I17" s="26" t="s">
        <v>65</v>
      </c>
      <c r="J17" s="34">
        <v>36.5</v>
      </c>
      <c r="K17" s="34"/>
      <c r="L17" s="34"/>
    </row>
    <row r="18" spans="1:12" ht="84.75" customHeight="1">
      <c r="A18" s="27" t="s">
        <v>259</v>
      </c>
      <c r="B18" s="26" t="s">
        <v>174</v>
      </c>
      <c r="C18" s="147" t="s">
        <v>37</v>
      </c>
      <c r="D18" s="147" t="s">
        <v>44</v>
      </c>
      <c r="E18" s="36"/>
      <c r="F18" s="36"/>
      <c r="G18" s="36"/>
      <c r="H18" s="36"/>
      <c r="I18" s="33"/>
      <c r="J18" s="39">
        <f>J19+J29</f>
        <v>802.69999999999993</v>
      </c>
      <c r="K18" s="39">
        <f>K19+K29</f>
        <v>581.6</v>
      </c>
      <c r="L18" s="39">
        <f>L19+L29</f>
        <v>585.30000000000007</v>
      </c>
    </row>
    <row r="19" spans="1:12" ht="93.75" customHeight="1">
      <c r="A19" s="27" t="str">
        <f>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9" s="26" t="s">
        <v>174</v>
      </c>
      <c r="C19" s="168" t="s">
        <v>37</v>
      </c>
      <c r="D19" s="168" t="s">
        <v>44</v>
      </c>
      <c r="E19" s="36">
        <v>65</v>
      </c>
      <c r="F19" s="36"/>
      <c r="G19" s="36"/>
      <c r="H19" s="36"/>
      <c r="I19" s="33"/>
      <c r="J19" s="34">
        <f t="shared" ref="J19:K19" si="1">J20</f>
        <v>802.3</v>
      </c>
      <c r="K19" s="34">
        <f t="shared" si="1"/>
        <v>581.20000000000005</v>
      </c>
      <c r="L19" s="34">
        <f>L20</f>
        <v>584.90000000000009</v>
      </c>
    </row>
    <row r="20" spans="1:12" ht="66" customHeight="1">
      <c r="A20" s="27" t="s">
        <v>197</v>
      </c>
      <c r="B20" s="26" t="s">
        <v>174</v>
      </c>
      <c r="C20" s="26" t="s">
        <v>37</v>
      </c>
      <c r="D20" s="26" t="s">
        <v>44</v>
      </c>
      <c r="E20" s="36">
        <v>65</v>
      </c>
      <c r="F20" s="36">
        <v>2</v>
      </c>
      <c r="G20" s="36"/>
      <c r="H20" s="36"/>
      <c r="I20" s="33"/>
      <c r="J20" s="34">
        <f>J21+J24</f>
        <v>802.3</v>
      </c>
      <c r="K20" s="34">
        <f>K24+K21</f>
        <v>581.20000000000005</v>
      </c>
      <c r="L20" s="34">
        <f>L21+L24</f>
        <v>584.90000000000009</v>
      </c>
    </row>
    <row r="21" spans="1:12" ht="48" customHeight="1">
      <c r="A21" s="27" t="s">
        <v>214</v>
      </c>
      <c r="B21" s="26" t="s">
        <v>174</v>
      </c>
      <c r="C21" s="26" t="s">
        <v>37</v>
      </c>
      <c r="D21" s="26" t="s">
        <v>44</v>
      </c>
      <c r="E21" s="36" t="s">
        <v>178</v>
      </c>
      <c r="F21" s="36" t="s">
        <v>9</v>
      </c>
      <c r="G21" s="36" t="s">
        <v>62</v>
      </c>
      <c r="H21" s="36" t="s">
        <v>213</v>
      </c>
      <c r="I21" s="33"/>
      <c r="J21" s="34">
        <f t="shared" ref="J21:K22" si="2">J22</f>
        <v>390.6</v>
      </c>
      <c r="K21" s="34">
        <f t="shared" si="2"/>
        <v>390.6</v>
      </c>
      <c r="L21" s="34">
        <f>L22</f>
        <v>390.6</v>
      </c>
    </row>
    <row r="22" spans="1:12" ht="123" customHeight="1">
      <c r="A22" s="27" t="s">
        <v>42</v>
      </c>
      <c r="B22" s="26" t="s">
        <v>174</v>
      </c>
      <c r="C22" s="26" t="s">
        <v>37</v>
      </c>
      <c r="D22" s="26" t="s">
        <v>44</v>
      </c>
      <c r="E22" s="36" t="s">
        <v>178</v>
      </c>
      <c r="F22" s="36" t="s">
        <v>9</v>
      </c>
      <c r="G22" s="36" t="s">
        <v>62</v>
      </c>
      <c r="H22" s="36" t="s">
        <v>213</v>
      </c>
      <c r="I22" s="33" t="s">
        <v>64</v>
      </c>
      <c r="J22" s="34">
        <f t="shared" si="2"/>
        <v>390.6</v>
      </c>
      <c r="K22" s="34">
        <f t="shared" si="2"/>
        <v>390.6</v>
      </c>
      <c r="L22" s="34">
        <f>L23</f>
        <v>390.6</v>
      </c>
    </row>
    <row r="23" spans="1:12" ht="44.25" customHeight="1">
      <c r="A23" s="27" t="s">
        <v>43</v>
      </c>
      <c r="B23" s="26" t="s">
        <v>174</v>
      </c>
      <c r="C23" s="26" t="s">
        <v>37</v>
      </c>
      <c r="D23" s="26" t="s">
        <v>44</v>
      </c>
      <c r="E23" s="36" t="s">
        <v>178</v>
      </c>
      <c r="F23" s="36" t="s">
        <v>9</v>
      </c>
      <c r="G23" s="36" t="s">
        <v>62</v>
      </c>
      <c r="H23" s="36" t="s">
        <v>213</v>
      </c>
      <c r="I23" s="33" t="s">
        <v>65</v>
      </c>
      <c r="J23" s="34">
        <v>390.6</v>
      </c>
      <c r="K23" s="34">
        <v>390.6</v>
      </c>
      <c r="L23" s="34">
        <v>390.6</v>
      </c>
    </row>
    <row r="24" spans="1:12" ht="49.5" customHeight="1">
      <c r="A24" s="27" t="s">
        <v>251</v>
      </c>
      <c r="B24" s="26" t="s">
        <v>174</v>
      </c>
      <c r="C24" s="26" t="s">
        <v>37</v>
      </c>
      <c r="D24" s="26" t="s">
        <v>44</v>
      </c>
      <c r="E24" s="36">
        <v>65</v>
      </c>
      <c r="F24" s="36">
        <v>2</v>
      </c>
      <c r="G24" s="36" t="s">
        <v>62</v>
      </c>
      <c r="H24" s="36" t="s">
        <v>74</v>
      </c>
      <c r="I24" s="33"/>
      <c r="J24" s="34">
        <f>+J25+J27</f>
        <v>411.7</v>
      </c>
      <c r="K24" s="34">
        <f>+K25+K27</f>
        <v>190.6</v>
      </c>
      <c r="L24" s="34">
        <f>L25+L27</f>
        <v>194.3</v>
      </c>
    </row>
    <row r="25" spans="1:12" ht="44.25" customHeight="1">
      <c r="A25" s="27" t="s">
        <v>211</v>
      </c>
      <c r="B25" s="26" t="s">
        <v>174</v>
      </c>
      <c r="C25" s="26" t="s">
        <v>37</v>
      </c>
      <c r="D25" s="26" t="s">
        <v>44</v>
      </c>
      <c r="E25" s="36">
        <v>65</v>
      </c>
      <c r="F25" s="36">
        <v>2</v>
      </c>
      <c r="G25" s="36" t="s">
        <v>62</v>
      </c>
      <c r="H25" s="36" t="s">
        <v>74</v>
      </c>
      <c r="I25" s="33" t="s">
        <v>66</v>
      </c>
      <c r="J25" s="34">
        <f t="shared" ref="J25" si="3">J26</f>
        <v>406.7</v>
      </c>
      <c r="K25" s="34">
        <f>K26</f>
        <v>185.6</v>
      </c>
      <c r="L25" s="34">
        <f>L26</f>
        <v>189.3</v>
      </c>
    </row>
    <row r="26" spans="1:12" ht="60">
      <c r="A26" s="27" t="s">
        <v>45</v>
      </c>
      <c r="B26" s="26" t="s">
        <v>174</v>
      </c>
      <c r="C26" s="26" t="s">
        <v>37</v>
      </c>
      <c r="D26" s="26" t="s">
        <v>44</v>
      </c>
      <c r="E26" s="36">
        <v>65</v>
      </c>
      <c r="F26" s="36">
        <v>2</v>
      </c>
      <c r="G26" s="36" t="s">
        <v>62</v>
      </c>
      <c r="H26" s="36" t="s">
        <v>74</v>
      </c>
      <c r="I26" s="33" t="s">
        <v>67</v>
      </c>
      <c r="J26" s="34">
        <v>406.7</v>
      </c>
      <c r="K26" s="34">
        <v>185.6</v>
      </c>
      <c r="L26" s="34">
        <v>189.3</v>
      </c>
    </row>
    <row r="27" spans="1:12" ht="15">
      <c r="A27" s="27" t="s">
        <v>46</v>
      </c>
      <c r="B27" s="26" t="s">
        <v>174</v>
      </c>
      <c r="C27" s="26" t="s">
        <v>37</v>
      </c>
      <c r="D27" s="26" t="s">
        <v>44</v>
      </c>
      <c r="E27" s="36">
        <v>65</v>
      </c>
      <c r="F27" s="36">
        <v>2</v>
      </c>
      <c r="G27" s="36" t="s">
        <v>62</v>
      </c>
      <c r="H27" s="36" t="s">
        <v>74</v>
      </c>
      <c r="I27" s="33" t="s">
        <v>68</v>
      </c>
      <c r="J27" s="34">
        <f>J28</f>
        <v>5</v>
      </c>
      <c r="K27" s="34">
        <f>K28</f>
        <v>5</v>
      </c>
      <c r="L27" s="34">
        <f>L28</f>
        <v>5</v>
      </c>
    </row>
    <row r="28" spans="1:12" ht="30">
      <c r="A28" s="27" t="s">
        <v>47</v>
      </c>
      <c r="B28" s="26" t="s">
        <v>174</v>
      </c>
      <c r="C28" s="26" t="s">
        <v>37</v>
      </c>
      <c r="D28" s="26" t="s">
        <v>44</v>
      </c>
      <c r="E28" s="36">
        <v>65</v>
      </c>
      <c r="F28" s="36">
        <v>2</v>
      </c>
      <c r="G28" s="36" t="s">
        <v>62</v>
      </c>
      <c r="H28" s="36" t="s">
        <v>74</v>
      </c>
      <c r="I28" s="33" t="s">
        <v>69</v>
      </c>
      <c r="J28" s="34">
        <v>5</v>
      </c>
      <c r="K28" s="34">
        <v>5</v>
      </c>
      <c r="L28" s="34">
        <v>5</v>
      </c>
    </row>
    <row r="29" spans="1:12" ht="90" customHeight="1">
      <c r="A29" s="27" t="s">
        <v>198</v>
      </c>
      <c r="B29" s="26" t="s">
        <v>174</v>
      </c>
      <c r="C29" s="26" t="s">
        <v>37</v>
      </c>
      <c r="D29" s="26" t="s">
        <v>44</v>
      </c>
      <c r="E29" s="36">
        <v>89</v>
      </c>
      <c r="F29" s="36"/>
      <c r="G29" s="36"/>
      <c r="H29" s="36"/>
      <c r="I29" s="33"/>
      <c r="J29" s="34">
        <f t="shared" ref="J29:K32" si="4">J30</f>
        <v>0.4</v>
      </c>
      <c r="K29" s="34">
        <f t="shared" si="4"/>
        <v>0.4</v>
      </c>
      <c r="L29" s="34">
        <f>L30</f>
        <v>0.4</v>
      </c>
    </row>
    <row r="30" spans="1:12" ht="111" customHeight="1">
      <c r="A30" s="27" t="s">
        <v>199</v>
      </c>
      <c r="B30" s="26" t="s">
        <v>174</v>
      </c>
      <c r="C30" s="26" t="s">
        <v>37</v>
      </c>
      <c r="D30" s="26" t="s">
        <v>44</v>
      </c>
      <c r="E30" s="36">
        <v>89</v>
      </c>
      <c r="F30" s="36">
        <v>1</v>
      </c>
      <c r="G30" s="36"/>
      <c r="H30" s="36"/>
      <c r="I30" s="33"/>
      <c r="J30" s="34">
        <f t="shared" si="4"/>
        <v>0.4</v>
      </c>
      <c r="K30" s="34">
        <f t="shared" si="4"/>
        <v>0.4</v>
      </c>
      <c r="L30" s="34">
        <f>L31</f>
        <v>0.4</v>
      </c>
    </row>
    <row r="31" spans="1:12" ht="195">
      <c r="A31" s="27" t="s">
        <v>34</v>
      </c>
      <c r="B31" s="26" t="s">
        <v>174</v>
      </c>
      <c r="C31" s="26" t="s">
        <v>37</v>
      </c>
      <c r="D31" s="26" t="s">
        <v>44</v>
      </c>
      <c r="E31" s="36">
        <v>89</v>
      </c>
      <c r="F31" s="36">
        <v>1</v>
      </c>
      <c r="G31" s="36" t="s">
        <v>62</v>
      </c>
      <c r="H31" s="36" t="s">
        <v>75</v>
      </c>
      <c r="I31" s="33"/>
      <c r="J31" s="35">
        <f t="shared" si="4"/>
        <v>0.4</v>
      </c>
      <c r="K31" s="35">
        <f t="shared" si="4"/>
        <v>0.4</v>
      </c>
      <c r="L31" s="35">
        <f>L32</f>
        <v>0.4</v>
      </c>
    </row>
    <row r="32" spans="1:12" ht="48" customHeight="1">
      <c r="A32" s="27" t="s">
        <v>211</v>
      </c>
      <c r="B32" s="26" t="s">
        <v>174</v>
      </c>
      <c r="C32" s="26" t="s">
        <v>37</v>
      </c>
      <c r="D32" s="26" t="s">
        <v>44</v>
      </c>
      <c r="E32" s="36">
        <v>89</v>
      </c>
      <c r="F32" s="36">
        <v>1</v>
      </c>
      <c r="G32" s="36" t="s">
        <v>62</v>
      </c>
      <c r="H32" s="36" t="s">
        <v>75</v>
      </c>
      <c r="I32" s="33" t="s">
        <v>66</v>
      </c>
      <c r="J32" s="35">
        <f t="shared" si="4"/>
        <v>0.4</v>
      </c>
      <c r="K32" s="35">
        <f t="shared" si="4"/>
        <v>0.4</v>
      </c>
      <c r="L32" s="35">
        <f>L33</f>
        <v>0.4</v>
      </c>
    </row>
    <row r="33" spans="1:12" ht="60">
      <c r="A33" s="27" t="s">
        <v>45</v>
      </c>
      <c r="B33" s="26" t="s">
        <v>174</v>
      </c>
      <c r="C33" s="26" t="s">
        <v>37</v>
      </c>
      <c r="D33" s="26" t="s">
        <v>44</v>
      </c>
      <c r="E33" s="36">
        <v>89</v>
      </c>
      <c r="F33" s="36">
        <v>1</v>
      </c>
      <c r="G33" s="36" t="s">
        <v>62</v>
      </c>
      <c r="H33" s="36" t="s">
        <v>75</v>
      </c>
      <c r="I33" s="33" t="s">
        <v>67</v>
      </c>
      <c r="J33" s="35">
        <v>0.4</v>
      </c>
      <c r="K33" s="35">
        <v>0.4</v>
      </c>
      <c r="L33" s="35">
        <v>0.4</v>
      </c>
    </row>
    <row r="34" spans="1:12" ht="15">
      <c r="A34" s="27" t="s">
        <v>49</v>
      </c>
      <c r="B34" s="147" t="s">
        <v>174</v>
      </c>
      <c r="C34" s="147" t="s">
        <v>37</v>
      </c>
      <c r="D34" s="147" t="s">
        <v>18</v>
      </c>
      <c r="E34" s="36"/>
      <c r="F34" s="36"/>
      <c r="G34" s="36"/>
      <c r="H34" s="36"/>
      <c r="I34" s="151"/>
      <c r="J34" s="39">
        <f t="shared" ref="J34:K36" si="5">J35</f>
        <v>5</v>
      </c>
      <c r="K34" s="34">
        <f t="shared" si="5"/>
        <v>5</v>
      </c>
      <c r="L34" s="34">
        <f>L35</f>
        <v>5</v>
      </c>
    </row>
    <row r="35" spans="1:12" ht="93" customHeight="1">
      <c r="A35" s="27" t="s">
        <v>200</v>
      </c>
      <c r="B35" s="26" t="s">
        <v>174</v>
      </c>
      <c r="C35" s="26" t="s">
        <v>37</v>
      </c>
      <c r="D35" s="26" t="s">
        <v>18</v>
      </c>
      <c r="E35" s="36" t="s">
        <v>76</v>
      </c>
      <c r="F35" s="36"/>
      <c r="G35" s="36"/>
      <c r="H35" s="36"/>
      <c r="I35" s="33"/>
      <c r="J35" s="34">
        <f t="shared" si="5"/>
        <v>5</v>
      </c>
      <c r="K35" s="34">
        <f t="shared" si="5"/>
        <v>5</v>
      </c>
      <c r="L35" s="34">
        <f>L36</f>
        <v>5</v>
      </c>
    </row>
    <row r="36" spans="1:12" ht="112.5" customHeight="1">
      <c r="A36" s="27" t="s">
        <v>201</v>
      </c>
      <c r="B36" s="26" t="s">
        <v>174</v>
      </c>
      <c r="C36" s="26" t="s">
        <v>37</v>
      </c>
      <c r="D36" s="26" t="s">
        <v>18</v>
      </c>
      <c r="E36" s="36" t="s">
        <v>76</v>
      </c>
      <c r="F36" s="36" t="s">
        <v>8</v>
      </c>
      <c r="G36" s="36"/>
      <c r="H36" s="36"/>
      <c r="I36" s="33"/>
      <c r="J36" s="34">
        <f t="shared" si="5"/>
        <v>5</v>
      </c>
      <c r="K36" s="34">
        <f t="shared" si="5"/>
        <v>5</v>
      </c>
      <c r="L36" s="34">
        <f>L37</f>
        <v>5</v>
      </c>
    </row>
    <row r="37" spans="1:12" ht="75">
      <c r="A37" s="27" t="s">
        <v>228</v>
      </c>
      <c r="B37" s="26" t="s">
        <v>174</v>
      </c>
      <c r="C37" s="26" t="s">
        <v>37</v>
      </c>
      <c r="D37" s="26" t="s">
        <v>18</v>
      </c>
      <c r="E37" s="36" t="s">
        <v>76</v>
      </c>
      <c r="F37" s="36" t="s">
        <v>8</v>
      </c>
      <c r="G37" s="36" t="s">
        <v>62</v>
      </c>
      <c r="H37" s="36" t="s">
        <v>78</v>
      </c>
      <c r="I37" s="33"/>
      <c r="J37" s="34">
        <f>J39</f>
        <v>5</v>
      </c>
      <c r="K37" s="34">
        <f>K39</f>
        <v>5</v>
      </c>
      <c r="L37" s="34">
        <f>L38</f>
        <v>5</v>
      </c>
    </row>
    <row r="38" spans="1:12" ht="15">
      <c r="A38" s="27" t="s">
        <v>46</v>
      </c>
      <c r="B38" s="26" t="s">
        <v>174</v>
      </c>
      <c r="C38" s="26" t="s">
        <v>37</v>
      </c>
      <c r="D38" s="26" t="s">
        <v>18</v>
      </c>
      <c r="E38" s="36" t="s">
        <v>76</v>
      </c>
      <c r="F38" s="36" t="s">
        <v>8</v>
      </c>
      <c r="G38" s="36" t="s">
        <v>62</v>
      </c>
      <c r="H38" s="36" t="s">
        <v>78</v>
      </c>
      <c r="I38" s="33" t="s">
        <v>68</v>
      </c>
      <c r="J38" s="34">
        <f>J39</f>
        <v>5</v>
      </c>
      <c r="K38" s="34">
        <f>K39</f>
        <v>5</v>
      </c>
      <c r="L38" s="34">
        <f>L39</f>
        <v>5</v>
      </c>
    </row>
    <row r="39" spans="1:12" ht="15">
      <c r="A39" s="27" t="s">
        <v>50</v>
      </c>
      <c r="B39" s="26" t="s">
        <v>174</v>
      </c>
      <c r="C39" s="26" t="s">
        <v>37</v>
      </c>
      <c r="D39" s="26" t="s">
        <v>51</v>
      </c>
      <c r="E39" s="36" t="s">
        <v>76</v>
      </c>
      <c r="F39" s="36" t="s">
        <v>8</v>
      </c>
      <c r="G39" s="36" t="s">
        <v>62</v>
      </c>
      <c r="H39" s="36" t="s">
        <v>78</v>
      </c>
      <c r="I39" s="33" t="s">
        <v>70</v>
      </c>
      <c r="J39" s="34">
        <v>5</v>
      </c>
      <c r="K39" s="34">
        <v>5</v>
      </c>
      <c r="L39" s="34">
        <v>5</v>
      </c>
    </row>
    <row r="40" spans="1:12" ht="15">
      <c r="A40" s="24" t="s">
        <v>151</v>
      </c>
      <c r="B40" s="25" t="s">
        <v>174</v>
      </c>
      <c r="C40" s="25" t="s">
        <v>39</v>
      </c>
      <c r="D40" s="26"/>
      <c r="E40" s="36"/>
      <c r="F40" s="36"/>
      <c r="G40" s="36"/>
      <c r="H40" s="36"/>
      <c r="I40" s="33"/>
      <c r="J40" s="32">
        <f t="shared" ref="J40:K47" si="6">J41</f>
        <v>159</v>
      </c>
      <c r="K40" s="32">
        <f t="shared" si="6"/>
        <v>173.9</v>
      </c>
      <c r="L40" s="32">
        <f>L41</f>
        <v>180.2</v>
      </c>
    </row>
    <row r="41" spans="1:12" ht="30">
      <c r="A41" s="27" t="s">
        <v>212</v>
      </c>
      <c r="B41" s="26" t="s">
        <v>174</v>
      </c>
      <c r="C41" s="26" t="s">
        <v>39</v>
      </c>
      <c r="D41" s="26" t="s">
        <v>52</v>
      </c>
      <c r="E41" s="36"/>
      <c r="F41" s="36"/>
      <c r="G41" s="36"/>
      <c r="H41" s="36"/>
      <c r="I41" s="33"/>
      <c r="J41" s="34">
        <f t="shared" si="6"/>
        <v>159</v>
      </c>
      <c r="K41" s="34">
        <f t="shared" si="6"/>
        <v>173.9</v>
      </c>
      <c r="L41" s="34">
        <f>L42</f>
        <v>180.2</v>
      </c>
    </row>
    <row r="42" spans="1:12" ht="91.5" customHeight="1">
      <c r="A42" s="27" t="str">
        <f>A35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2" s="26" t="s">
        <v>174</v>
      </c>
      <c r="C42" s="26" t="s">
        <v>39</v>
      </c>
      <c r="D42" s="26" t="s">
        <v>52</v>
      </c>
      <c r="E42" s="36" t="s">
        <v>76</v>
      </c>
      <c r="F42" s="36"/>
      <c r="G42" s="36"/>
      <c r="H42" s="36"/>
      <c r="I42" s="33"/>
      <c r="J42" s="34">
        <f t="shared" si="6"/>
        <v>159</v>
      </c>
      <c r="K42" s="34">
        <f t="shared" si="6"/>
        <v>173.9</v>
      </c>
      <c r="L42" s="34">
        <f>L43</f>
        <v>180.2</v>
      </c>
    </row>
    <row r="43" spans="1:12" ht="107.25" customHeight="1">
      <c r="A43" s="27" t="str">
        <f>A36</f>
        <v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3" s="26" t="s">
        <v>174</v>
      </c>
      <c r="C43" s="26" t="s">
        <v>39</v>
      </c>
      <c r="D43" s="26" t="s">
        <v>52</v>
      </c>
      <c r="E43" s="36" t="s">
        <v>76</v>
      </c>
      <c r="F43" s="36" t="s">
        <v>8</v>
      </c>
      <c r="G43" s="36"/>
      <c r="H43" s="36"/>
      <c r="I43" s="33"/>
      <c r="J43" s="34">
        <f>J44</f>
        <v>159</v>
      </c>
      <c r="K43" s="34">
        <f>K44</f>
        <v>173.9</v>
      </c>
      <c r="L43" s="34">
        <f>L44</f>
        <v>180.2</v>
      </c>
    </row>
    <row r="44" spans="1:12" ht="121.5" customHeight="1">
      <c r="A44" s="196" t="s">
        <v>229</v>
      </c>
      <c r="B44" s="26" t="s">
        <v>174</v>
      </c>
      <c r="C44" s="26" t="s">
        <v>39</v>
      </c>
      <c r="D44" s="26" t="s">
        <v>52</v>
      </c>
      <c r="E44" s="36" t="s">
        <v>76</v>
      </c>
      <c r="F44" s="36" t="s">
        <v>8</v>
      </c>
      <c r="G44" s="36" t="s">
        <v>62</v>
      </c>
      <c r="H44" s="36" t="s">
        <v>152</v>
      </c>
      <c r="I44" s="33"/>
      <c r="J44" s="34">
        <f t="shared" ref="J44:K44" si="7">J47+J45</f>
        <v>159</v>
      </c>
      <c r="K44" s="34">
        <f t="shared" si="7"/>
        <v>173.9</v>
      </c>
      <c r="L44" s="34">
        <f>L45+L47</f>
        <v>180.2</v>
      </c>
    </row>
    <row r="45" spans="1:12" ht="120">
      <c r="A45" s="27" t="s">
        <v>42</v>
      </c>
      <c r="B45" s="26" t="s">
        <v>174</v>
      </c>
      <c r="C45" s="26" t="s">
        <v>39</v>
      </c>
      <c r="D45" s="26" t="s">
        <v>52</v>
      </c>
      <c r="E45" s="36" t="s">
        <v>76</v>
      </c>
      <c r="F45" s="36" t="s">
        <v>8</v>
      </c>
      <c r="G45" s="36" t="s">
        <v>62</v>
      </c>
      <c r="H45" s="36" t="s">
        <v>152</v>
      </c>
      <c r="I45" s="33" t="s">
        <v>64</v>
      </c>
      <c r="J45" s="34">
        <f t="shared" ref="J45:K45" si="8">J46</f>
        <v>154</v>
      </c>
      <c r="K45" s="34">
        <f t="shared" si="8"/>
        <v>168.9</v>
      </c>
      <c r="L45" s="34">
        <f>L46</f>
        <v>175.2</v>
      </c>
    </row>
    <row r="46" spans="1:12" ht="45">
      <c r="A46" s="27" t="s">
        <v>43</v>
      </c>
      <c r="B46" s="26" t="s">
        <v>174</v>
      </c>
      <c r="C46" s="26" t="s">
        <v>39</v>
      </c>
      <c r="D46" s="26" t="s">
        <v>52</v>
      </c>
      <c r="E46" s="36" t="s">
        <v>76</v>
      </c>
      <c r="F46" s="36" t="s">
        <v>8</v>
      </c>
      <c r="G46" s="36" t="s">
        <v>62</v>
      </c>
      <c r="H46" s="36" t="s">
        <v>152</v>
      </c>
      <c r="I46" s="33" t="s">
        <v>65</v>
      </c>
      <c r="J46" s="34">
        <v>154</v>
      </c>
      <c r="K46" s="34">
        <v>168.9</v>
      </c>
      <c r="L46" s="34">
        <v>175.2</v>
      </c>
    </row>
    <row r="47" spans="1:12" ht="46.5" customHeight="1">
      <c r="A47" s="27" t="s">
        <v>211</v>
      </c>
      <c r="B47" s="26" t="s">
        <v>174</v>
      </c>
      <c r="C47" s="26" t="s">
        <v>39</v>
      </c>
      <c r="D47" s="26" t="s">
        <v>52</v>
      </c>
      <c r="E47" s="36" t="s">
        <v>76</v>
      </c>
      <c r="F47" s="36" t="s">
        <v>8</v>
      </c>
      <c r="G47" s="36" t="s">
        <v>62</v>
      </c>
      <c r="H47" s="36" t="s">
        <v>152</v>
      </c>
      <c r="I47" s="33" t="s">
        <v>66</v>
      </c>
      <c r="J47" s="34">
        <f>J48</f>
        <v>5</v>
      </c>
      <c r="K47" s="34">
        <f t="shared" si="6"/>
        <v>5</v>
      </c>
      <c r="L47" s="34">
        <f>L48</f>
        <v>5</v>
      </c>
    </row>
    <row r="48" spans="1:12" ht="60">
      <c r="A48" s="27" t="s">
        <v>45</v>
      </c>
      <c r="B48" s="26" t="s">
        <v>174</v>
      </c>
      <c r="C48" s="26" t="s">
        <v>39</v>
      </c>
      <c r="D48" s="26" t="s">
        <v>52</v>
      </c>
      <c r="E48" s="36" t="s">
        <v>76</v>
      </c>
      <c r="F48" s="36" t="s">
        <v>8</v>
      </c>
      <c r="G48" s="36" t="s">
        <v>62</v>
      </c>
      <c r="H48" s="36" t="s">
        <v>152</v>
      </c>
      <c r="I48" s="33" t="s">
        <v>67</v>
      </c>
      <c r="J48" s="34">
        <v>5</v>
      </c>
      <c r="K48" s="34">
        <v>5</v>
      </c>
      <c r="L48" s="34">
        <v>5</v>
      </c>
    </row>
    <row r="49" spans="1:12" ht="18.75" customHeight="1">
      <c r="A49" s="24" t="s">
        <v>53</v>
      </c>
      <c r="B49" s="25" t="s">
        <v>174</v>
      </c>
      <c r="C49" s="180" t="s">
        <v>44</v>
      </c>
      <c r="D49" s="26"/>
      <c r="E49" s="36"/>
      <c r="F49" s="36"/>
      <c r="G49" s="36"/>
      <c r="H49" s="36"/>
      <c r="I49" s="33"/>
      <c r="J49" s="34">
        <f>J50</f>
        <v>262</v>
      </c>
      <c r="K49" s="34">
        <f>K50</f>
        <v>278</v>
      </c>
      <c r="L49" s="34">
        <f>L50</f>
        <v>289</v>
      </c>
    </row>
    <row r="50" spans="1:12" ht="30">
      <c r="A50" s="27" t="s">
        <v>55</v>
      </c>
      <c r="B50" s="26" t="s">
        <v>174</v>
      </c>
      <c r="C50" s="26" t="s">
        <v>44</v>
      </c>
      <c r="D50" s="26" t="s">
        <v>56</v>
      </c>
      <c r="E50" s="36"/>
      <c r="F50" s="36"/>
      <c r="G50" s="36"/>
      <c r="H50" s="36"/>
      <c r="I50" s="33"/>
      <c r="J50" s="34">
        <f t="shared" ref="J50:K50" si="9">J51</f>
        <v>262</v>
      </c>
      <c r="K50" s="34">
        <f t="shared" si="9"/>
        <v>278</v>
      </c>
      <c r="L50" s="34">
        <f>L51</f>
        <v>289</v>
      </c>
    </row>
    <row r="51" spans="1:12" ht="120">
      <c r="A51" s="28" t="s">
        <v>208</v>
      </c>
      <c r="B51" s="26" t="s">
        <v>174</v>
      </c>
      <c r="C51" s="26" t="s">
        <v>44</v>
      </c>
      <c r="D51" s="26" t="s">
        <v>56</v>
      </c>
      <c r="E51" s="36" t="s">
        <v>209</v>
      </c>
      <c r="F51" s="36"/>
      <c r="G51" s="36"/>
      <c r="H51" s="36"/>
      <c r="I51" s="33"/>
      <c r="J51" s="34">
        <f t="shared" ref="J51:K51" si="10">J53</f>
        <v>262</v>
      </c>
      <c r="K51" s="34">
        <f t="shared" si="10"/>
        <v>278</v>
      </c>
      <c r="L51" s="34">
        <f>L52</f>
        <v>289</v>
      </c>
    </row>
    <row r="52" spans="1:12" ht="76.5" customHeight="1">
      <c r="A52" s="28" t="s">
        <v>190</v>
      </c>
      <c r="B52" s="26" t="s">
        <v>174</v>
      </c>
      <c r="C52" s="26" t="s">
        <v>44</v>
      </c>
      <c r="D52" s="26" t="s">
        <v>56</v>
      </c>
      <c r="E52" s="36" t="s">
        <v>209</v>
      </c>
      <c r="F52" s="36" t="s">
        <v>77</v>
      </c>
      <c r="G52" s="36" t="s">
        <v>37</v>
      </c>
      <c r="H52" s="36"/>
      <c r="I52" s="33"/>
      <c r="J52" s="34">
        <f>J53</f>
        <v>262</v>
      </c>
      <c r="K52" s="34">
        <f>K53</f>
        <v>278</v>
      </c>
      <c r="L52" s="34">
        <f>L53</f>
        <v>289</v>
      </c>
    </row>
    <row r="53" spans="1:12" ht="377.25" customHeight="1">
      <c r="A53" s="191" t="s">
        <v>230</v>
      </c>
      <c r="B53" s="26" t="s">
        <v>174</v>
      </c>
      <c r="C53" s="26" t="s">
        <v>44</v>
      </c>
      <c r="D53" s="26" t="s">
        <v>56</v>
      </c>
      <c r="E53" s="36" t="s">
        <v>209</v>
      </c>
      <c r="F53" s="36" t="s">
        <v>77</v>
      </c>
      <c r="G53" s="36" t="s">
        <v>37</v>
      </c>
      <c r="H53" s="36" t="s">
        <v>250</v>
      </c>
      <c r="I53" s="33"/>
      <c r="J53" s="34">
        <f t="shared" ref="J53:K54" si="11">J54</f>
        <v>262</v>
      </c>
      <c r="K53" s="34">
        <f t="shared" si="11"/>
        <v>278</v>
      </c>
      <c r="L53" s="34">
        <f>L54</f>
        <v>289</v>
      </c>
    </row>
    <row r="54" spans="1:12" ht="46.5" customHeight="1">
      <c r="A54" s="27" t="s">
        <v>211</v>
      </c>
      <c r="B54" s="26" t="s">
        <v>174</v>
      </c>
      <c r="C54" s="26" t="s">
        <v>44</v>
      </c>
      <c r="D54" s="26" t="s">
        <v>56</v>
      </c>
      <c r="E54" s="36" t="s">
        <v>209</v>
      </c>
      <c r="F54" s="36" t="s">
        <v>77</v>
      </c>
      <c r="G54" s="36" t="s">
        <v>37</v>
      </c>
      <c r="H54" s="36" t="s">
        <v>250</v>
      </c>
      <c r="I54" s="33" t="s">
        <v>66</v>
      </c>
      <c r="J54" s="34">
        <f t="shared" si="11"/>
        <v>262</v>
      </c>
      <c r="K54" s="34">
        <f t="shared" si="11"/>
        <v>278</v>
      </c>
      <c r="L54" s="34">
        <f>L55</f>
        <v>289</v>
      </c>
    </row>
    <row r="55" spans="1:12" ht="60">
      <c r="A55" s="27" t="s">
        <v>45</v>
      </c>
      <c r="B55" s="26" t="s">
        <v>174</v>
      </c>
      <c r="C55" s="26" t="s">
        <v>44</v>
      </c>
      <c r="D55" s="26" t="s">
        <v>56</v>
      </c>
      <c r="E55" s="36" t="s">
        <v>209</v>
      </c>
      <c r="F55" s="36" t="s">
        <v>77</v>
      </c>
      <c r="G55" s="36" t="s">
        <v>37</v>
      </c>
      <c r="H55" s="36" t="s">
        <v>250</v>
      </c>
      <c r="I55" s="33" t="s">
        <v>67</v>
      </c>
      <c r="J55" s="34">
        <v>262</v>
      </c>
      <c r="K55" s="34">
        <v>278</v>
      </c>
      <c r="L55" s="34">
        <v>289</v>
      </c>
    </row>
    <row r="56" spans="1:12" ht="28.5">
      <c r="A56" s="24" t="s">
        <v>57</v>
      </c>
      <c r="B56" s="25" t="s">
        <v>174</v>
      </c>
      <c r="C56" s="25" t="s">
        <v>48</v>
      </c>
      <c r="D56" s="26"/>
      <c r="E56" s="36"/>
      <c r="F56" s="36"/>
      <c r="G56" s="36"/>
      <c r="H56" s="36"/>
      <c r="I56" s="33"/>
      <c r="J56" s="34">
        <f>J63+J57</f>
        <v>380</v>
      </c>
      <c r="K56" s="34">
        <f t="shared" ref="K56" si="12">K63</f>
        <v>80</v>
      </c>
      <c r="L56" s="34">
        <f>L63</f>
        <v>80</v>
      </c>
    </row>
    <row r="57" spans="1:12" ht="15">
      <c r="A57" s="27" t="s">
        <v>248</v>
      </c>
      <c r="B57" s="26" t="s">
        <v>174</v>
      </c>
      <c r="C57" s="26" t="s">
        <v>48</v>
      </c>
      <c r="D57" s="26" t="s">
        <v>39</v>
      </c>
      <c r="E57" s="36"/>
      <c r="F57" s="36"/>
      <c r="G57" s="36"/>
      <c r="H57" s="36"/>
      <c r="I57" s="33"/>
      <c r="J57" s="34">
        <f>J58</f>
        <v>300</v>
      </c>
      <c r="K57" s="34"/>
      <c r="L57" s="34"/>
    </row>
    <row r="58" spans="1:12" ht="90" customHeight="1">
      <c r="A58" s="27" t="str">
        <f>A35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58" s="26" t="s">
        <v>174</v>
      </c>
      <c r="C58" s="26" t="s">
        <v>48</v>
      </c>
      <c r="D58" s="26" t="s">
        <v>39</v>
      </c>
      <c r="E58" s="36" t="s">
        <v>76</v>
      </c>
      <c r="F58" s="36"/>
      <c r="G58" s="36"/>
      <c r="H58" s="36"/>
      <c r="I58" s="33"/>
      <c r="J58" s="34">
        <f>J59</f>
        <v>300</v>
      </c>
      <c r="K58" s="34"/>
      <c r="L58" s="34"/>
    </row>
    <row r="59" spans="1:12" ht="111" customHeight="1">
      <c r="A59" s="27" t="str">
        <f>A30</f>
        <v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v>
      </c>
      <c r="B59" s="26" t="s">
        <v>174</v>
      </c>
      <c r="C59" s="26" t="s">
        <v>48</v>
      </c>
      <c r="D59" s="26" t="s">
        <v>39</v>
      </c>
      <c r="E59" s="36" t="s">
        <v>76</v>
      </c>
      <c r="F59" s="36" t="s">
        <v>8</v>
      </c>
      <c r="G59" s="36"/>
      <c r="H59" s="36"/>
      <c r="I59" s="33"/>
      <c r="J59" s="34">
        <f>J60</f>
        <v>300</v>
      </c>
      <c r="K59" s="34"/>
      <c r="L59" s="34"/>
    </row>
    <row r="60" spans="1:12" ht="45">
      <c r="A60" s="27" t="s">
        <v>247</v>
      </c>
      <c r="B60" s="26" t="s">
        <v>174</v>
      </c>
      <c r="C60" s="26" t="s">
        <v>48</v>
      </c>
      <c r="D60" s="26" t="s">
        <v>39</v>
      </c>
      <c r="E60" s="36" t="s">
        <v>76</v>
      </c>
      <c r="F60" s="36" t="s">
        <v>8</v>
      </c>
      <c r="G60" s="36" t="s">
        <v>62</v>
      </c>
      <c r="H60" s="36" t="s">
        <v>246</v>
      </c>
      <c r="I60" s="33"/>
      <c r="J60" s="34">
        <f>J61</f>
        <v>300</v>
      </c>
      <c r="K60" s="34"/>
      <c r="L60" s="34"/>
    </row>
    <row r="61" spans="1:12" ht="50.25" customHeight="1">
      <c r="A61" s="27" t="str">
        <f>A67</f>
        <v>Закупка товаров, работ и услуг для обеспечения государственных (муниципальных) нужд</v>
      </c>
      <c r="B61" s="26" t="s">
        <v>174</v>
      </c>
      <c r="C61" s="26" t="s">
        <v>48</v>
      </c>
      <c r="D61" s="26" t="s">
        <v>39</v>
      </c>
      <c r="E61" s="36" t="s">
        <v>76</v>
      </c>
      <c r="F61" s="36" t="s">
        <v>8</v>
      </c>
      <c r="G61" s="36" t="s">
        <v>62</v>
      </c>
      <c r="H61" s="36" t="s">
        <v>246</v>
      </c>
      <c r="I61" s="33" t="s">
        <v>66</v>
      </c>
      <c r="J61" s="34">
        <f>J62</f>
        <v>300</v>
      </c>
      <c r="K61" s="34"/>
      <c r="L61" s="34"/>
    </row>
    <row r="62" spans="1:12" ht="57.75" customHeight="1">
      <c r="A62" s="27" t="str">
        <f>A68</f>
        <v>Иные закупки товаров, работ и услуг для обеспечения государственных (муниципальных) нужд</v>
      </c>
      <c r="B62" s="26" t="s">
        <v>174</v>
      </c>
      <c r="C62" s="26" t="s">
        <v>48</v>
      </c>
      <c r="D62" s="26" t="s">
        <v>39</v>
      </c>
      <c r="E62" s="36" t="s">
        <v>76</v>
      </c>
      <c r="F62" s="36" t="s">
        <v>8</v>
      </c>
      <c r="G62" s="36" t="s">
        <v>62</v>
      </c>
      <c r="H62" s="36" t="s">
        <v>246</v>
      </c>
      <c r="I62" s="33" t="s">
        <v>67</v>
      </c>
      <c r="J62" s="34">
        <v>300</v>
      </c>
      <c r="K62" s="34"/>
      <c r="L62" s="34"/>
    </row>
    <row r="63" spans="1:12" ht="15">
      <c r="A63" s="29" t="s">
        <v>63</v>
      </c>
      <c r="B63" s="26" t="s">
        <v>174</v>
      </c>
      <c r="C63" s="26" t="s">
        <v>48</v>
      </c>
      <c r="D63" s="26" t="s">
        <v>52</v>
      </c>
      <c r="E63" s="36"/>
      <c r="F63" s="36"/>
      <c r="G63" s="36"/>
      <c r="H63" s="36"/>
      <c r="I63" s="26"/>
      <c r="J63" s="34">
        <f t="shared" ref="J63:L65" si="13">J64</f>
        <v>80</v>
      </c>
      <c r="K63" s="34">
        <f t="shared" si="13"/>
        <v>80</v>
      </c>
      <c r="L63" s="34">
        <f t="shared" si="13"/>
        <v>80</v>
      </c>
    </row>
    <row r="64" spans="1:12" ht="120">
      <c r="A64" s="29" t="s">
        <v>210</v>
      </c>
      <c r="B64" s="26" t="s">
        <v>174</v>
      </c>
      <c r="C64" s="26" t="s">
        <v>48</v>
      </c>
      <c r="D64" s="26" t="s">
        <v>52</v>
      </c>
      <c r="E64" s="36" t="s">
        <v>17</v>
      </c>
      <c r="F64" s="36"/>
      <c r="G64" s="36"/>
      <c r="H64" s="36"/>
      <c r="I64" s="26"/>
      <c r="J64" s="34">
        <f t="shared" si="13"/>
        <v>80</v>
      </c>
      <c r="K64" s="34">
        <f t="shared" si="13"/>
        <v>80</v>
      </c>
      <c r="L64" s="34">
        <f t="shared" si="13"/>
        <v>80</v>
      </c>
    </row>
    <row r="65" spans="1:12" ht="31.5" customHeight="1">
      <c r="A65" s="30" t="s">
        <v>191</v>
      </c>
      <c r="B65" s="26" t="s">
        <v>174</v>
      </c>
      <c r="C65" s="26" t="s">
        <v>48</v>
      </c>
      <c r="D65" s="26" t="s">
        <v>52</v>
      </c>
      <c r="E65" s="36" t="s">
        <v>17</v>
      </c>
      <c r="F65" s="36" t="s">
        <v>77</v>
      </c>
      <c r="G65" s="36" t="s">
        <v>175</v>
      </c>
      <c r="H65" s="36"/>
      <c r="I65" s="26"/>
      <c r="J65" s="34">
        <f t="shared" si="13"/>
        <v>80</v>
      </c>
      <c r="K65" s="34">
        <f t="shared" si="13"/>
        <v>80</v>
      </c>
      <c r="L65" s="34">
        <f t="shared" si="13"/>
        <v>80</v>
      </c>
    </row>
    <row r="66" spans="1:12" ht="34.5" customHeight="1">
      <c r="A66" s="30" t="s">
        <v>154</v>
      </c>
      <c r="B66" s="26" t="s">
        <v>174</v>
      </c>
      <c r="C66" s="26" t="s">
        <v>48</v>
      </c>
      <c r="D66" s="26" t="s">
        <v>52</v>
      </c>
      <c r="E66" s="36" t="s">
        <v>17</v>
      </c>
      <c r="F66" s="36" t="s">
        <v>77</v>
      </c>
      <c r="G66" s="36" t="s">
        <v>175</v>
      </c>
      <c r="H66" s="36" t="s">
        <v>153</v>
      </c>
      <c r="I66" s="26"/>
      <c r="J66" s="34">
        <f t="shared" ref="J66:K67" si="14">J67</f>
        <v>80</v>
      </c>
      <c r="K66" s="34">
        <f t="shared" si="14"/>
        <v>80</v>
      </c>
      <c r="L66" s="34">
        <f>L67</f>
        <v>80</v>
      </c>
    </row>
    <row r="67" spans="1:12" ht="45.75" customHeight="1">
      <c r="A67" s="30" t="s">
        <v>211</v>
      </c>
      <c r="B67" s="26" t="s">
        <v>174</v>
      </c>
      <c r="C67" s="26" t="s">
        <v>48</v>
      </c>
      <c r="D67" s="26" t="s">
        <v>52</v>
      </c>
      <c r="E67" s="36" t="s">
        <v>17</v>
      </c>
      <c r="F67" s="36" t="s">
        <v>77</v>
      </c>
      <c r="G67" s="36" t="s">
        <v>175</v>
      </c>
      <c r="H67" s="36" t="s">
        <v>153</v>
      </c>
      <c r="I67" s="26" t="s">
        <v>66</v>
      </c>
      <c r="J67" s="34">
        <f t="shared" si="14"/>
        <v>80</v>
      </c>
      <c r="K67" s="34">
        <f t="shared" si="14"/>
        <v>80</v>
      </c>
      <c r="L67" s="34">
        <f>L68</f>
        <v>80</v>
      </c>
    </row>
    <row r="68" spans="1:12" ht="45.75" customHeight="1">
      <c r="A68" s="30" t="s">
        <v>45</v>
      </c>
      <c r="B68" s="26" t="s">
        <v>174</v>
      </c>
      <c r="C68" s="26" t="s">
        <v>48</v>
      </c>
      <c r="D68" s="26" t="s">
        <v>52</v>
      </c>
      <c r="E68" s="36" t="s">
        <v>17</v>
      </c>
      <c r="F68" s="36" t="s">
        <v>77</v>
      </c>
      <c r="G68" s="36" t="s">
        <v>175</v>
      </c>
      <c r="H68" s="36" t="s">
        <v>153</v>
      </c>
      <c r="I68" s="26" t="s">
        <v>67</v>
      </c>
      <c r="J68" s="34">
        <v>80</v>
      </c>
      <c r="K68" s="34">
        <v>80</v>
      </c>
      <c r="L68" s="34">
        <v>80</v>
      </c>
    </row>
    <row r="69" spans="1:12" ht="15">
      <c r="A69" s="24" t="s">
        <v>58</v>
      </c>
      <c r="B69" s="25" t="s">
        <v>174</v>
      </c>
      <c r="C69" s="180" t="s">
        <v>17</v>
      </c>
      <c r="D69" s="147"/>
      <c r="E69" s="36"/>
      <c r="F69" s="36"/>
      <c r="G69" s="36"/>
      <c r="H69" s="36"/>
      <c r="I69" s="151"/>
      <c r="J69" s="39">
        <f t="shared" ref="J69:K74" si="15">J70</f>
        <v>46.1</v>
      </c>
      <c r="K69" s="39">
        <f t="shared" si="15"/>
        <v>46.1</v>
      </c>
      <c r="L69" s="39">
        <f t="shared" ref="L69:L74" si="16">L70</f>
        <v>46.1</v>
      </c>
    </row>
    <row r="70" spans="1:12" ht="15">
      <c r="A70" s="27" t="s">
        <v>59</v>
      </c>
      <c r="B70" s="26" t="s">
        <v>174</v>
      </c>
      <c r="C70" s="26" t="s">
        <v>17</v>
      </c>
      <c r="D70" s="26" t="s">
        <v>37</v>
      </c>
      <c r="E70" s="36"/>
      <c r="F70" s="36"/>
      <c r="G70" s="36"/>
      <c r="H70" s="36"/>
      <c r="I70" s="33"/>
      <c r="J70" s="34">
        <f t="shared" si="15"/>
        <v>46.1</v>
      </c>
      <c r="K70" s="34">
        <f t="shared" si="15"/>
        <v>46.1</v>
      </c>
      <c r="L70" s="34">
        <f t="shared" si="16"/>
        <v>46.1</v>
      </c>
    </row>
    <row r="71" spans="1:12" ht="90" customHeight="1">
      <c r="A71" s="27" t="s">
        <v>202</v>
      </c>
      <c r="B71" s="26" t="s">
        <v>174</v>
      </c>
      <c r="C71" s="26" t="s">
        <v>17</v>
      </c>
      <c r="D71" s="26" t="s">
        <v>37</v>
      </c>
      <c r="E71" s="36" t="s">
        <v>76</v>
      </c>
      <c r="F71" s="36"/>
      <c r="G71" s="36"/>
      <c r="H71" s="36"/>
      <c r="I71" s="33"/>
      <c r="J71" s="34">
        <f t="shared" si="15"/>
        <v>46.1</v>
      </c>
      <c r="K71" s="34">
        <f t="shared" si="15"/>
        <v>46.1</v>
      </c>
      <c r="L71" s="34">
        <f t="shared" si="16"/>
        <v>46.1</v>
      </c>
    </row>
    <row r="72" spans="1:12" ht="124.5" customHeight="1">
      <c r="A72" s="27" t="s">
        <v>203</v>
      </c>
      <c r="B72" s="26" t="s">
        <v>174</v>
      </c>
      <c r="C72" s="26" t="s">
        <v>17</v>
      </c>
      <c r="D72" s="26" t="s">
        <v>37</v>
      </c>
      <c r="E72" s="36" t="s">
        <v>76</v>
      </c>
      <c r="F72" s="36" t="s">
        <v>8</v>
      </c>
      <c r="G72" s="36"/>
      <c r="H72" s="36"/>
      <c r="I72" s="33"/>
      <c r="J72" s="34">
        <f>J73</f>
        <v>46.1</v>
      </c>
      <c r="K72" s="34">
        <f>K73</f>
        <v>46.1</v>
      </c>
      <c r="L72" s="34">
        <f t="shared" si="16"/>
        <v>46.1</v>
      </c>
    </row>
    <row r="73" spans="1:12" ht="45">
      <c r="A73" s="27" t="s">
        <v>60</v>
      </c>
      <c r="B73" s="26" t="s">
        <v>174</v>
      </c>
      <c r="C73" s="26" t="s">
        <v>17</v>
      </c>
      <c r="D73" s="26" t="s">
        <v>37</v>
      </c>
      <c r="E73" s="36" t="s">
        <v>76</v>
      </c>
      <c r="F73" s="36" t="s">
        <v>8</v>
      </c>
      <c r="G73" s="36" t="s">
        <v>62</v>
      </c>
      <c r="H73" s="36" t="s">
        <v>79</v>
      </c>
      <c r="I73" s="33"/>
      <c r="J73" s="34">
        <f t="shared" si="15"/>
        <v>46.1</v>
      </c>
      <c r="K73" s="34">
        <f t="shared" si="15"/>
        <v>46.1</v>
      </c>
      <c r="L73" s="34">
        <f t="shared" si="16"/>
        <v>46.1</v>
      </c>
    </row>
    <row r="74" spans="1:12" ht="30">
      <c r="A74" s="27" t="s">
        <v>54</v>
      </c>
      <c r="B74" s="26" t="s">
        <v>174</v>
      </c>
      <c r="C74" s="26" t="s">
        <v>17</v>
      </c>
      <c r="D74" s="26" t="s">
        <v>37</v>
      </c>
      <c r="E74" s="36" t="s">
        <v>76</v>
      </c>
      <c r="F74" s="36" t="s">
        <v>8</v>
      </c>
      <c r="G74" s="36" t="s">
        <v>62</v>
      </c>
      <c r="H74" s="36" t="s">
        <v>79</v>
      </c>
      <c r="I74" s="33" t="s">
        <v>71</v>
      </c>
      <c r="J74" s="34">
        <f t="shared" si="15"/>
        <v>46.1</v>
      </c>
      <c r="K74" s="34">
        <f t="shared" si="15"/>
        <v>46.1</v>
      </c>
      <c r="L74" s="34">
        <f t="shared" si="16"/>
        <v>46.1</v>
      </c>
    </row>
    <row r="75" spans="1:12" ht="30">
      <c r="A75" s="171" t="s">
        <v>61</v>
      </c>
      <c r="B75" s="172" t="s">
        <v>174</v>
      </c>
      <c r="C75" s="172" t="s">
        <v>17</v>
      </c>
      <c r="D75" s="172" t="s">
        <v>37</v>
      </c>
      <c r="E75" s="173" t="s">
        <v>76</v>
      </c>
      <c r="F75" s="173" t="s">
        <v>8</v>
      </c>
      <c r="G75" s="173" t="s">
        <v>62</v>
      </c>
      <c r="H75" s="173" t="s">
        <v>79</v>
      </c>
      <c r="I75" s="174" t="s">
        <v>72</v>
      </c>
      <c r="J75" s="175">
        <v>46.1</v>
      </c>
      <c r="K75" s="175">
        <v>46.1</v>
      </c>
      <c r="L75" s="175">
        <v>46.1</v>
      </c>
    </row>
    <row r="76" spans="1:12" ht="30">
      <c r="A76" s="171" t="s">
        <v>223</v>
      </c>
      <c r="B76" s="172" t="s">
        <v>174</v>
      </c>
      <c r="C76" s="172" t="s">
        <v>209</v>
      </c>
      <c r="D76" s="172"/>
      <c r="E76" s="173"/>
      <c r="F76" s="173"/>
      <c r="G76" s="173"/>
      <c r="H76" s="173"/>
      <c r="I76" s="174"/>
      <c r="J76" s="175">
        <f t="shared" ref="J76:L81" si="17">J77</f>
        <v>1.2</v>
      </c>
      <c r="K76" s="175">
        <f t="shared" si="17"/>
        <v>1.2</v>
      </c>
      <c r="L76" s="175">
        <f t="shared" si="17"/>
        <v>1.1000000000000001</v>
      </c>
    </row>
    <row r="77" spans="1:12" ht="45">
      <c r="A77" s="171" t="s">
        <v>224</v>
      </c>
      <c r="B77" s="172" t="s">
        <v>174</v>
      </c>
      <c r="C77" s="172" t="s">
        <v>209</v>
      </c>
      <c r="D77" s="172" t="s">
        <v>37</v>
      </c>
      <c r="E77" s="173"/>
      <c r="F77" s="173"/>
      <c r="G77" s="173"/>
      <c r="H77" s="173"/>
      <c r="I77" s="174"/>
      <c r="J77" s="175">
        <f t="shared" si="17"/>
        <v>1.2</v>
      </c>
      <c r="K77" s="175">
        <f t="shared" si="17"/>
        <v>1.2</v>
      </c>
      <c r="L77" s="175">
        <f t="shared" si="17"/>
        <v>1.1000000000000001</v>
      </c>
    </row>
    <row r="78" spans="1:12" ht="90">
      <c r="A78" s="171" t="str">
        <f>A71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78" s="172" t="s">
        <v>174</v>
      </c>
      <c r="C78" s="172" t="s">
        <v>209</v>
      </c>
      <c r="D78" s="172" t="s">
        <v>37</v>
      </c>
      <c r="E78" s="173" t="s">
        <v>76</v>
      </c>
      <c r="F78" s="173"/>
      <c r="G78" s="173"/>
      <c r="H78" s="173"/>
      <c r="I78" s="174"/>
      <c r="J78" s="175">
        <f t="shared" si="17"/>
        <v>1.2</v>
      </c>
      <c r="K78" s="175">
        <f t="shared" si="17"/>
        <v>1.2</v>
      </c>
      <c r="L78" s="175">
        <f t="shared" si="17"/>
        <v>1.1000000000000001</v>
      </c>
    </row>
    <row r="79" spans="1:12" ht="108.75" customHeight="1">
      <c r="A79" s="171" t="str">
        <f>A72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79" s="172" t="s">
        <v>174</v>
      </c>
      <c r="C79" s="172" t="s">
        <v>209</v>
      </c>
      <c r="D79" s="172" t="s">
        <v>37</v>
      </c>
      <c r="E79" s="173" t="s">
        <v>76</v>
      </c>
      <c r="F79" s="173" t="s">
        <v>8</v>
      </c>
      <c r="G79" s="173"/>
      <c r="H79" s="173"/>
      <c r="I79" s="174"/>
      <c r="J79" s="175">
        <f t="shared" si="17"/>
        <v>1.2</v>
      </c>
      <c r="K79" s="175">
        <f t="shared" si="17"/>
        <v>1.2</v>
      </c>
      <c r="L79" s="175">
        <f t="shared" si="17"/>
        <v>1.1000000000000001</v>
      </c>
    </row>
    <row r="80" spans="1:12" ht="30">
      <c r="A80" s="171" t="s">
        <v>225</v>
      </c>
      <c r="B80" s="172" t="s">
        <v>174</v>
      </c>
      <c r="C80" s="172" t="s">
        <v>209</v>
      </c>
      <c r="D80" s="172" t="s">
        <v>37</v>
      </c>
      <c r="E80" s="173" t="s">
        <v>76</v>
      </c>
      <c r="F80" s="173" t="s">
        <v>8</v>
      </c>
      <c r="G80" s="173" t="s">
        <v>62</v>
      </c>
      <c r="H80" s="173" t="s">
        <v>220</v>
      </c>
      <c r="I80" s="174"/>
      <c r="J80" s="175">
        <f t="shared" si="17"/>
        <v>1.2</v>
      </c>
      <c r="K80" s="175">
        <f t="shared" si="17"/>
        <v>1.2</v>
      </c>
      <c r="L80" s="175">
        <f t="shared" si="17"/>
        <v>1.1000000000000001</v>
      </c>
    </row>
    <row r="81" spans="1:12" ht="30">
      <c r="A81" s="171" t="s">
        <v>226</v>
      </c>
      <c r="B81" s="172" t="s">
        <v>174</v>
      </c>
      <c r="C81" s="172" t="s">
        <v>209</v>
      </c>
      <c r="D81" s="172" t="s">
        <v>37</v>
      </c>
      <c r="E81" s="173" t="s">
        <v>76</v>
      </c>
      <c r="F81" s="173" t="s">
        <v>8</v>
      </c>
      <c r="G81" s="173" t="s">
        <v>62</v>
      </c>
      <c r="H81" s="173" t="s">
        <v>220</v>
      </c>
      <c r="I81" s="174" t="s">
        <v>221</v>
      </c>
      <c r="J81" s="175">
        <f t="shared" si="17"/>
        <v>1.2</v>
      </c>
      <c r="K81" s="175">
        <f t="shared" si="17"/>
        <v>1.2</v>
      </c>
      <c r="L81" s="175">
        <f t="shared" si="17"/>
        <v>1.1000000000000001</v>
      </c>
    </row>
    <row r="82" spans="1:12" ht="30">
      <c r="A82" s="171" t="s">
        <v>227</v>
      </c>
      <c r="B82" s="172" t="s">
        <v>174</v>
      </c>
      <c r="C82" s="172" t="s">
        <v>209</v>
      </c>
      <c r="D82" s="172" t="s">
        <v>37</v>
      </c>
      <c r="E82" s="173" t="s">
        <v>76</v>
      </c>
      <c r="F82" s="173" t="s">
        <v>8</v>
      </c>
      <c r="G82" s="173" t="s">
        <v>62</v>
      </c>
      <c r="H82" s="173" t="s">
        <v>220</v>
      </c>
      <c r="I82" s="174" t="s">
        <v>222</v>
      </c>
      <c r="J82" s="175">
        <v>1.2</v>
      </c>
      <c r="K82" s="175">
        <v>1.2</v>
      </c>
      <c r="L82" s="198">
        <v>1.1000000000000001</v>
      </c>
    </row>
    <row r="83" spans="1:12" ht="15">
      <c r="A83" s="176" t="s">
        <v>231</v>
      </c>
      <c r="B83" s="26" t="s">
        <v>174</v>
      </c>
      <c r="C83" s="26" t="s">
        <v>177</v>
      </c>
      <c r="D83" s="26"/>
      <c r="E83" s="36"/>
      <c r="F83" s="36"/>
      <c r="G83" s="36"/>
      <c r="H83" s="36"/>
      <c r="I83" s="33"/>
      <c r="J83" s="178">
        <f>J84</f>
        <v>0</v>
      </c>
      <c r="K83" s="199">
        <f t="shared" ref="J83:K88" si="18">K84</f>
        <v>37.4</v>
      </c>
      <c r="L83" s="199">
        <f t="shared" ref="L83:L88" si="19">L84</f>
        <v>76.099999999999994</v>
      </c>
    </row>
    <row r="84" spans="1:12" ht="15">
      <c r="A84" s="176" t="s">
        <v>231</v>
      </c>
      <c r="B84" s="172" t="s">
        <v>174</v>
      </c>
      <c r="C84" s="172" t="s">
        <v>177</v>
      </c>
      <c r="D84" s="172" t="s">
        <v>177</v>
      </c>
      <c r="E84" s="173"/>
      <c r="F84" s="173"/>
      <c r="G84" s="173"/>
      <c r="H84" s="173"/>
      <c r="I84" s="174"/>
      <c r="J84" s="178">
        <f t="shared" si="18"/>
        <v>0</v>
      </c>
      <c r="K84" s="199">
        <f t="shared" si="18"/>
        <v>37.4</v>
      </c>
      <c r="L84" s="199">
        <f t="shared" si="19"/>
        <v>76.099999999999994</v>
      </c>
    </row>
    <row r="85" spans="1:12" ht="93" customHeight="1">
      <c r="A85" s="176" t="str">
        <f>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85" s="26" t="s">
        <v>174</v>
      </c>
      <c r="C85" s="26" t="s">
        <v>177</v>
      </c>
      <c r="D85" s="26" t="s">
        <v>177</v>
      </c>
      <c r="E85" s="36" t="s">
        <v>178</v>
      </c>
      <c r="F85" s="36"/>
      <c r="G85" s="36"/>
      <c r="H85" s="36"/>
      <c r="I85" s="33"/>
      <c r="J85" s="178">
        <f t="shared" si="18"/>
        <v>0</v>
      </c>
      <c r="K85" s="199">
        <f>K86</f>
        <v>37.4</v>
      </c>
      <c r="L85" s="199">
        <f t="shared" si="19"/>
        <v>76.099999999999994</v>
      </c>
    </row>
    <row r="86" spans="1:12" ht="15">
      <c r="A86" s="176" t="s">
        <v>40</v>
      </c>
      <c r="B86" s="172" t="s">
        <v>174</v>
      </c>
      <c r="C86" s="172" t="s">
        <v>177</v>
      </c>
      <c r="D86" s="172" t="s">
        <v>177</v>
      </c>
      <c r="E86" s="173" t="s">
        <v>178</v>
      </c>
      <c r="F86" s="173" t="s">
        <v>8</v>
      </c>
      <c r="G86" s="173"/>
      <c r="H86" s="173"/>
      <c r="I86" s="174"/>
      <c r="J86" s="178">
        <f t="shared" si="18"/>
        <v>0</v>
      </c>
      <c r="K86" s="199">
        <f t="shared" si="18"/>
        <v>37.4</v>
      </c>
      <c r="L86" s="199">
        <f t="shared" si="19"/>
        <v>76.099999999999994</v>
      </c>
    </row>
    <row r="87" spans="1:12" ht="15">
      <c r="A87" s="176" t="s">
        <v>231</v>
      </c>
      <c r="B87" s="26" t="s">
        <v>174</v>
      </c>
      <c r="C87" s="26" t="s">
        <v>177</v>
      </c>
      <c r="D87" s="26" t="s">
        <v>177</v>
      </c>
      <c r="E87" s="36" t="s">
        <v>178</v>
      </c>
      <c r="F87" s="36" t="s">
        <v>8</v>
      </c>
      <c r="G87" s="36" t="s">
        <v>62</v>
      </c>
      <c r="H87" s="36" t="s">
        <v>179</v>
      </c>
      <c r="I87" s="33"/>
      <c r="J87" s="178">
        <f t="shared" si="18"/>
        <v>0</v>
      </c>
      <c r="K87" s="199">
        <f t="shared" si="18"/>
        <v>37.4</v>
      </c>
      <c r="L87" s="199">
        <f t="shared" si="19"/>
        <v>76.099999999999994</v>
      </c>
    </row>
    <row r="88" spans="1:12" ht="15">
      <c r="A88" s="176" t="s">
        <v>46</v>
      </c>
      <c r="B88" s="172" t="s">
        <v>174</v>
      </c>
      <c r="C88" s="172" t="s">
        <v>177</v>
      </c>
      <c r="D88" s="172" t="s">
        <v>177</v>
      </c>
      <c r="E88" s="173" t="s">
        <v>178</v>
      </c>
      <c r="F88" s="173" t="s">
        <v>8</v>
      </c>
      <c r="G88" s="173" t="s">
        <v>62</v>
      </c>
      <c r="H88" s="173" t="s">
        <v>179</v>
      </c>
      <c r="I88" s="174" t="s">
        <v>68</v>
      </c>
      <c r="J88" s="178">
        <f t="shared" si="18"/>
        <v>0</v>
      </c>
      <c r="K88" s="199">
        <f t="shared" si="18"/>
        <v>37.4</v>
      </c>
      <c r="L88" s="199">
        <f t="shared" si="19"/>
        <v>76.099999999999994</v>
      </c>
    </row>
    <row r="89" spans="1:12" ht="15">
      <c r="A89" s="176" t="s">
        <v>50</v>
      </c>
      <c r="B89" s="26" t="s">
        <v>174</v>
      </c>
      <c r="C89" s="26" t="s">
        <v>177</v>
      </c>
      <c r="D89" s="26" t="s">
        <v>177</v>
      </c>
      <c r="E89" s="36" t="s">
        <v>178</v>
      </c>
      <c r="F89" s="36" t="s">
        <v>8</v>
      </c>
      <c r="G89" s="36" t="s">
        <v>62</v>
      </c>
      <c r="H89" s="36" t="s">
        <v>180</v>
      </c>
      <c r="I89" s="33" t="s">
        <v>70</v>
      </c>
      <c r="J89" s="178">
        <v>0</v>
      </c>
      <c r="K89" s="199">
        <v>37.4</v>
      </c>
      <c r="L89" s="199">
        <v>76.099999999999994</v>
      </c>
    </row>
    <row r="90" spans="1:12">
      <c r="E90" s="38"/>
      <c r="F90" s="38"/>
      <c r="G90" s="38"/>
      <c r="H90" s="38"/>
      <c r="I90" s="38"/>
    </row>
    <row r="91" spans="1:12">
      <c r="E91" s="38"/>
      <c r="F91" s="38"/>
      <c r="G91" s="38"/>
      <c r="H91" s="38"/>
      <c r="I91" s="38"/>
    </row>
    <row r="92" spans="1:12">
      <c r="E92" s="38"/>
      <c r="F92" s="38"/>
      <c r="G92" s="38"/>
      <c r="H92" s="38"/>
      <c r="I92" s="38"/>
    </row>
    <row r="93" spans="1:12">
      <c r="E93" s="38"/>
      <c r="F93" s="38"/>
      <c r="G93" s="38"/>
      <c r="H93" s="38"/>
      <c r="I93" s="38"/>
    </row>
    <row r="94" spans="1:12">
      <c r="E94" s="38"/>
      <c r="F94" s="38"/>
      <c r="G94" s="38"/>
      <c r="H94" s="38"/>
      <c r="I94" s="38"/>
    </row>
    <row r="95" spans="1:12">
      <c r="E95" s="38"/>
      <c r="F95" s="38"/>
      <c r="G95" s="38"/>
      <c r="H95" s="38"/>
      <c r="I95" s="38"/>
    </row>
    <row r="96" spans="1:12">
      <c r="E96" s="38"/>
      <c r="F96" s="38"/>
      <c r="G96" s="38"/>
      <c r="H96" s="38"/>
      <c r="I96" s="38"/>
    </row>
    <row r="97" spans="5:9">
      <c r="E97" s="38"/>
      <c r="F97" s="38"/>
      <c r="G97" s="38"/>
      <c r="H97" s="38"/>
      <c r="I97" s="38"/>
    </row>
    <row r="98" spans="5:9">
      <c r="E98" s="38"/>
      <c r="F98" s="38"/>
      <c r="G98" s="38"/>
      <c r="H98" s="38"/>
      <c r="I98" s="38"/>
    </row>
    <row r="99" spans="5:9">
      <c r="E99" s="38"/>
      <c r="F99" s="38"/>
      <c r="G99" s="38"/>
      <c r="H99" s="38"/>
      <c r="I99" s="38"/>
    </row>
    <row r="100" spans="5:9">
      <c r="E100" s="38"/>
      <c r="F100" s="38"/>
      <c r="G100" s="38"/>
      <c r="H100" s="38"/>
      <c r="I100" s="38"/>
    </row>
    <row r="101" spans="5:9">
      <c r="E101" s="38"/>
      <c r="F101" s="38"/>
      <c r="G101" s="38"/>
      <c r="H101" s="38"/>
      <c r="I101" s="38"/>
    </row>
    <row r="102" spans="5:9">
      <c r="E102" s="38"/>
      <c r="F102" s="38"/>
      <c r="G102" s="38"/>
      <c r="H102" s="38"/>
      <c r="I102" s="38"/>
    </row>
    <row r="103" spans="5:9">
      <c r="E103" s="38"/>
      <c r="F103" s="38"/>
      <c r="G103" s="38"/>
      <c r="H103" s="38"/>
      <c r="I103" s="38"/>
    </row>
    <row r="104" spans="5:9">
      <c r="E104" s="38"/>
      <c r="F104" s="38"/>
      <c r="G104" s="38"/>
      <c r="H104" s="38"/>
      <c r="I104" s="38"/>
    </row>
    <row r="105" spans="5:9">
      <c r="E105" s="38"/>
      <c r="F105" s="38"/>
      <c r="G105" s="38"/>
      <c r="H105" s="38"/>
      <c r="I105" s="38"/>
    </row>
    <row r="106" spans="5:9">
      <c r="E106" s="38"/>
      <c r="F106" s="38"/>
      <c r="G106" s="38"/>
      <c r="H106" s="38"/>
      <c r="I106" s="38"/>
    </row>
    <row r="107" spans="5:9">
      <c r="E107" s="38"/>
      <c r="F107" s="38"/>
      <c r="G107" s="38"/>
      <c r="H107" s="38"/>
      <c r="I107" s="38"/>
    </row>
    <row r="108" spans="5:9">
      <c r="E108" s="38"/>
      <c r="F108" s="38"/>
      <c r="G108" s="38"/>
      <c r="H108" s="38"/>
      <c r="I108" s="38"/>
    </row>
    <row r="109" spans="5:9">
      <c r="E109" s="38"/>
      <c r="F109" s="38"/>
      <c r="G109" s="38"/>
      <c r="H109" s="38"/>
      <c r="I109" s="38"/>
    </row>
    <row r="110" spans="5:9">
      <c r="E110" s="38"/>
      <c r="F110" s="38"/>
      <c r="G110" s="38"/>
      <c r="H110" s="38"/>
      <c r="I110" s="38"/>
    </row>
    <row r="111" spans="5:9">
      <c r="E111" s="38"/>
      <c r="F111" s="38"/>
      <c r="G111" s="38"/>
      <c r="H111" s="38"/>
      <c r="I111" s="38"/>
    </row>
    <row r="112" spans="5:9">
      <c r="E112" s="38"/>
      <c r="F112" s="38"/>
      <c r="G112" s="38"/>
      <c r="H112" s="38"/>
      <c r="I112" s="38"/>
    </row>
    <row r="113" spans="5:9">
      <c r="E113" s="38"/>
      <c r="F113" s="38"/>
      <c r="G113" s="38"/>
      <c r="H113" s="38"/>
      <c r="I113" s="38"/>
    </row>
    <row r="114" spans="5:9">
      <c r="E114" s="38"/>
      <c r="F114" s="38"/>
      <c r="G114" s="38"/>
      <c r="H114" s="38"/>
      <c r="I114" s="38"/>
    </row>
    <row r="115" spans="5:9">
      <c r="E115" s="38"/>
      <c r="F115" s="38"/>
      <c r="G115" s="38"/>
      <c r="H115" s="38"/>
      <c r="I115" s="38"/>
    </row>
    <row r="116" spans="5:9">
      <c r="E116" s="38"/>
      <c r="F116" s="38"/>
      <c r="G116" s="38"/>
      <c r="H116" s="38"/>
      <c r="I116" s="38"/>
    </row>
    <row r="117" spans="5:9">
      <c r="E117" s="38"/>
      <c r="F117" s="38"/>
      <c r="G117" s="38"/>
      <c r="H117" s="38"/>
      <c r="I117" s="38"/>
    </row>
    <row r="118" spans="5:9">
      <c r="E118" s="38"/>
      <c r="F118" s="38"/>
      <c r="G118" s="38"/>
      <c r="H118" s="38"/>
      <c r="I118" s="38"/>
    </row>
    <row r="119" spans="5:9">
      <c r="E119" s="38"/>
      <c r="F119" s="38"/>
      <c r="G119" s="38"/>
      <c r="H119" s="38"/>
      <c r="I119" s="38"/>
    </row>
  </sheetData>
  <autoFilter ref="A1:L89">
    <filterColumn colId="8" showButton="0"/>
    <filterColumn colId="9" showButton="0"/>
    <filterColumn colId="10" showButton="0"/>
  </autoFilter>
  <customSheetViews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  <autoFilter ref="A1:L540">
        <filterColumn colId="8" showButton="0">
          <filters blank="1"/>
        </filterColumn>
        <filterColumn colId="9" showButton="0"/>
        <filterColumn colId="10" showButton="0"/>
      </autoFil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>
        <filterColumn colId="8" showButton="0"/>
        <filterColumn colId="9" showButton="0"/>
        <filterColumn colId="10" showButton="0"/>
      </autoFilter>
    </customSheetView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9:D19 A44">
    <cfRule type="expression" dxfId="14" priority="49" stopIfTrue="1">
      <formula>$F19=""</formula>
    </cfRule>
    <cfRule type="expression" dxfId="13" priority="50" stopIfTrue="1">
      <formula>#REF!&lt;&gt;""</formula>
    </cfRule>
    <cfRule type="expression" dxfId="12" priority="51" stopIfTrue="1">
      <formula>AND($G19="",$F19&lt;&gt;"")</formula>
    </cfRule>
  </conditionalFormatting>
  <pageMargins left="0.43307089999999998" right="0.2362205" top="0.70275589999999999" bottom="1.220866" header="0.3" footer="0.3"/>
  <pageSetup paperSize="9" scale="91" orientation="portrait" r:id="rId4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zoomScaleNormal="110" zoomScaleSheetLayoutView="100" workbookViewId="0">
      <selection activeCell="H1" sqref="A1:K89"/>
    </sheetView>
  </sheetViews>
  <sheetFormatPr defaultRowHeight="12.75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1" ht="119.25" customHeight="1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10" t="s">
        <v>257</v>
      </c>
      <c r="I1" s="211"/>
      <c r="J1" s="211"/>
      <c r="K1" s="211"/>
    </row>
    <row r="2" spans="1:11" ht="131.25" customHeight="1">
      <c r="A2" s="212" t="s">
        <v>236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213" t="s">
        <v>1</v>
      </c>
      <c r="I3" s="213"/>
      <c r="J3" s="213"/>
      <c r="K3" s="213"/>
    </row>
    <row r="4" spans="1:11" ht="20.45" customHeight="1">
      <c r="A4" s="214" t="s">
        <v>2</v>
      </c>
      <c r="B4" s="214" t="s">
        <v>3</v>
      </c>
      <c r="C4" s="214" t="s">
        <v>4</v>
      </c>
      <c r="D4" s="214" t="s">
        <v>5</v>
      </c>
      <c r="E4" s="214"/>
      <c r="F4" s="214"/>
      <c r="G4" s="214"/>
      <c r="H4" s="214" t="s">
        <v>6</v>
      </c>
      <c r="I4" s="214" t="s">
        <v>7</v>
      </c>
      <c r="J4" s="214"/>
      <c r="K4" s="214"/>
    </row>
    <row r="5" spans="1:11" ht="16.7" customHeight="1">
      <c r="A5" s="214" t="s">
        <v>0</v>
      </c>
      <c r="B5" s="214" t="s">
        <v>0</v>
      </c>
      <c r="C5" s="214" t="s">
        <v>0</v>
      </c>
      <c r="D5" s="214" t="s">
        <v>0</v>
      </c>
      <c r="E5" s="214"/>
      <c r="F5" s="214"/>
      <c r="G5" s="214"/>
      <c r="H5" s="214" t="s">
        <v>0</v>
      </c>
      <c r="I5" s="187" t="s">
        <v>196</v>
      </c>
      <c r="J5" s="187" t="s">
        <v>215</v>
      </c>
      <c r="K5" s="187" t="s">
        <v>234</v>
      </c>
    </row>
    <row r="6" spans="1:11" ht="13.7" customHeight="1">
      <c r="A6" s="22" t="s">
        <v>19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75.75" customHeight="1">
      <c r="A7" s="24" t="s">
        <v>189</v>
      </c>
      <c r="B7" s="23"/>
      <c r="C7" s="23"/>
      <c r="D7" s="5" t="s">
        <v>0</v>
      </c>
      <c r="E7" s="5" t="s">
        <v>0</v>
      </c>
      <c r="F7" s="5" t="s">
        <v>0</v>
      </c>
      <c r="G7" s="5" t="s">
        <v>0</v>
      </c>
      <c r="H7" s="23" t="s">
        <v>0</v>
      </c>
      <c r="I7" s="32">
        <f>I8+I40+I49+I56+I69+I76</f>
        <v>2111.6999999999994</v>
      </c>
      <c r="J7" s="32">
        <f>J8+J40+J49+J56+J69+J83+J76</f>
        <v>1621.5000000000002</v>
      </c>
      <c r="K7" s="32">
        <f>K8+K40+K49+K56+K69+K83+K76</f>
        <v>1642.4999999999998</v>
      </c>
    </row>
    <row r="8" spans="1:11" ht="15">
      <c r="A8" s="150" t="s">
        <v>36</v>
      </c>
      <c r="B8" s="180" t="s">
        <v>37</v>
      </c>
      <c r="C8" s="147"/>
      <c r="D8" s="37"/>
      <c r="E8" s="37"/>
      <c r="F8" s="37"/>
      <c r="G8" s="37"/>
      <c r="H8" s="151"/>
      <c r="I8" s="39">
        <f>I9+I18+I34</f>
        <v>1263.3999999999999</v>
      </c>
      <c r="J8" s="39">
        <f>J9+J18+J34</f>
        <v>1004.9000000000001</v>
      </c>
      <c r="K8" s="34">
        <f>K9+K18+K34</f>
        <v>970</v>
      </c>
    </row>
    <row r="9" spans="1:11" ht="60">
      <c r="A9" s="150" t="s">
        <v>38</v>
      </c>
      <c r="B9" s="147" t="s">
        <v>37</v>
      </c>
      <c r="C9" s="147" t="s">
        <v>39</v>
      </c>
      <c r="D9" s="37"/>
      <c r="E9" s="37"/>
      <c r="F9" s="37"/>
      <c r="G9" s="37"/>
      <c r="H9" s="147"/>
      <c r="I9" s="39">
        <f>I10</f>
        <v>455.7</v>
      </c>
      <c r="J9" s="39">
        <f>J10</f>
        <v>418.3</v>
      </c>
      <c r="K9" s="34">
        <f>K10</f>
        <v>379.7</v>
      </c>
    </row>
    <row r="10" spans="1:11" ht="79.5" customHeight="1">
      <c r="A10" s="27" t="str">
        <f>'Приложение 3'!A10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0" s="26" t="s">
        <v>37</v>
      </c>
      <c r="C10" s="26" t="s">
        <v>39</v>
      </c>
      <c r="D10" s="36">
        <v>65</v>
      </c>
      <c r="E10" s="36"/>
      <c r="F10" s="36"/>
      <c r="G10" s="36"/>
      <c r="H10" s="26"/>
      <c r="I10" s="34">
        <f t="shared" ref="I10:K12" si="0">I11</f>
        <v>455.7</v>
      </c>
      <c r="J10" s="34">
        <f t="shared" si="0"/>
        <v>418.3</v>
      </c>
      <c r="K10" s="34">
        <f t="shared" si="0"/>
        <v>379.7</v>
      </c>
    </row>
    <row r="11" spans="1:11" ht="15">
      <c r="A11" s="27" t="s">
        <v>40</v>
      </c>
      <c r="B11" s="26" t="s">
        <v>37</v>
      </c>
      <c r="C11" s="26" t="s">
        <v>39</v>
      </c>
      <c r="D11" s="36">
        <v>65</v>
      </c>
      <c r="E11" s="36">
        <v>1</v>
      </c>
      <c r="F11" s="36"/>
      <c r="G11" s="36"/>
      <c r="H11" s="26"/>
      <c r="I11" s="34">
        <f>I12+I15</f>
        <v>455.7</v>
      </c>
      <c r="J11" s="34">
        <f t="shared" si="0"/>
        <v>418.3</v>
      </c>
      <c r="K11" s="34">
        <f t="shared" si="0"/>
        <v>379.7</v>
      </c>
    </row>
    <row r="12" spans="1:11" ht="32.25" customHeight="1">
      <c r="A12" s="27" t="s">
        <v>41</v>
      </c>
      <c r="B12" s="26" t="s">
        <v>37</v>
      </c>
      <c r="C12" s="26" t="s">
        <v>39</v>
      </c>
      <c r="D12" s="36">
        <v>65</v>
      </c>
      <c r="E12" s="36">
        <v>1</v>
      </c>
      <c r="F12" s="36" t="s">
        <v>62</v>
      </c>
      <c r="G12" s="36" t="s">
        <v>73</v>
      </c>
      <c r="H12" s="26"/>
      <c r="I12" s="34">
        <f t="shared" si="0"/>
        <v>419.2</v>
      </c>
      <c r="J12" s="34">
        <f t="shared" si="0"/>
        <v>418.3</v>
      </c>
      <c r="K12" s="34">
        <f t="shared" si="0"/>
        <v>379.7</v>
      </c>
    </row>
    <row r="13" spans="1:11" ht="105">
      <c r="A13" s="27" t="s">
        <v>42</v>
      </c>
      <c r="B13" s="26" t="s">
        <v>37</v>
      </c>
      <c r="C13" s="26" t="s">
        <v>39</v>
      </c>
      <c r="D13" s="36">
        <v>65</v>
      </c>
      <c r="E13" s="36">
        <v>1</v>
      </c>
      <c r="F13" s="36" t="s">
        <v>62</v>
      </c>
      <c r="G13" s="36" t="s">
        <v>73</v>
      </c>
      <c r="H13" s="26" t="s">
        <v>64</v>
      </c>
      <c r="I13" s="34">
        <f>I14</f>
        <v>419.2</v>
      </c>
      <c r="J13" s="34">
        <f>J14</f>
        <v>418.3</v>
      </c>
      <c r="K13" s="34">
        <f>K14</f>
        <v>379.7</v>
      </c>
    </row>
    <row r="14" spans="1:11" ht="45">
      <c r="A14" s="27" t="s">
        <v>43</v>
      </c>
      <c r="B14" s="26" t="s">
        <v>37</v>
      </c>
      <c r="C14" s="26" t="s">
        <v>39</v>
      </c>
      <c r="D14" s="36">
        <v>65</v>
      </c>
      <c r="E14" s="36">
        <v>1</v>
      </c>
      <c r="F14" s="36" t="s">
        <v>62</v>
      </c>
      <c r="G14" s="36" t="s">
        <v>73</v>
      </c>
      <c r="H14" s="26" t="s">
        <v>65</v>
      </c>
      <c r="I14" s="34">
        <f>'Приложение 3'!J14</f>
        <v>419.2</v>
      </c>
      <c r="J14" s="34">
        <f>'Приложение 3'!K14</f>
        <v>418.3</v>
      </c>
      <c r="K14" s="34">
        <f>'Приложение 3'!L12</f>
        <v>379.7</v>
      </c>
    </row>
    <row r="15" spans="1:11" ht="90" customHeight="1">
      <c r="A15" s="27" t="str">
        <f>'Приложение 3'!A15</f>
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</c>
      <c r="B15" s="26" t="s">
        <v>37</v>
      </c>
      <c r="C15" s="26" t="s">
        <v>39</v>
      </c>
      <c r="D15" s="36" t="s">
        <v>178</v>
      </c>
      <c r="E15" s="36" t="s">
        <v>8</v>
      </c>
      <c r="F15" s="36" t="s">
        <v>62</v>
      </c>
      <c r="G15" s="36" t="s">
        <v>249</v>
      </c>
      <c r="H15" s="26"/>
      <c r="I15" s="34">
        <f>I16</f>
        <v>36.5</v>
      </c>
      <c r="J15" s="34"/>
      <c r="K15" s="34"/>
    </row>
    <row r="16" spans="1:11" ht="107.25" customHeight="1">
      <c r="A16" s="27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26" t="s">
        <v>37</v>
      </c>
      <c r="C16" s="26" t="s">
        <v>39</v>
      </c>
      <c r="D16" s="36" t="s">
        <v>178</v>
      </c>
      <c r="E16" s="36" t="s">
        <v>8</v>
      </c>
      <c r="F16" s="36" t="s">
        <v>62</v>
      </c>
      <c r="G16" s="36" t="s">
        <v>249</v>
      </c>
      <c r="H16" s="26" t="s">
        <v>64</v>
      </c>
      <c r="I16" s="34">
        <f>I17</f>
        <v>36.5</v>
      </c>
      <c r="J16" s="34"/>
      <c r="K16" s="34"/>
    </row>
    <row r="17" spans="1:11" ht="48.75" customHeight="1">
      <c r="A17" s="27" t="str">
        <f>'Приложение 3'!A17</f>
        <v>Расходы на выплаты персоналу государственных (муниципальных) органов</v>
      </c>
      <c r="B17" s="26" t="s">
        <v>37</v>
      </c>
      <c r="C17" s="26" t="s">
        <v>39</v>
      </c>
      <c r="D17" s="36" t="s">
        <v>178</v>
      </c>
      <c r="E17" s="36" t="s">
        <v>8</v>
      </c>
      <c r="F17" s="36" t="s">
        <v>62</v>
      </c>
      <c r="G17" s="36" t="s">
        <v>249</v>
      </c>
      <c r="H17" s="26" t="s">
        <v>65</v>
      </c>
      <c r="I17" s="34">
        <f>'Приложение 3'!J17</f>
        <v>36.5</v>
      </c>
      <c r="J17" s="34"/>
      <c r="K17" s="34"/>
    </row>
    <row r="18" spans="1:11" ht="84.75" customHeight="1">
      <c r="A18" s="27" t="str">
        <f>'Приложение 3'!A18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18" s="26" t="s">
        <v>37</v>
      </c>
      <c r="C18" s="26" t="s">
        <v>44</v>
      </c>
      <c r="D18" s="36"/>
      <c r="E18" s="36"/>
      <c r="F18" s="36"/>
      <c r="G18" s="36"/>
      <c r="H18" s="26"/>
      <c r="I18" s="34">
        <f>I19+I29</f>
        <v>802.69999999999993</v>
      </c>
      <c r="J18" s="34">
        <f>J19+J29</f>
        <v>581.6</v>
      </c>
      <c r="K18" s="34">
        <f>K19+K29</f>
        <v>585.30000000000007</v>
      </c>
    </row>
    <row r="19" spans="1:11" ht="76.5" customHeight="1">
      <c r="A19" s="27" t="str">
        <f>'Приложение 3'!A19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9" s="26" t="s">
        <v>37</v>
      </c>
      <c r="C19" s="26" t="s">
        <v>44</v>
      </c>
      <c r="D19" s="36" t="s">
        <v>178</v>
      </c>
      <c r="E19" s="36"/>
      <c r="F19" s="36"/>
      <c r="G19" s="36"/>
      <c r="H19" s="26"/>
      <c r="I19" s="34">
        <f t="shared" ref="I19:K19" si="1">I20</f>
        <v>802.3</v>
      </c>
      <c r="J19" s="34">
        <f t="shared" si="1"/>
        <v>581.20000000000005</v>
      </c>
      <c r="K19" s="34">
        <f t="shared" si="1"/>
        <v>584.90000000000009</v>
      </c>
    </row>
    <row r="20" spans="1:11" ht="62.25" customHeight="1">
      <c r="A20" s="27" t="str">
        <f>'Приложение 3'!A20</f>
        <v>Расходы в рамках обеспечения деятельности Администрации Константиновского сельского поселения</v>
      </c>
      <c r="B20" s="26" t="s">
        <v>37</v>
      </c>
      <c r="C20" s="26" t="s">
        <v>44</v>
      </c>
      <c r="D20" s="36" t="s">
        <v>178</v>
      </c>
      <c r="E20" s="36" t="s">
        <v>9</v>
      </c>
      <c r="F20" s="36"/>
      <c r="G20" s="36"/>
      <c r="H20" s="26"/>
      <c r="I20" s="34">
        <f>I21+I24</f>
        <v>802.3</v>
      </c>
      <c r="J20" s="34">
        <f>J24+J21</f>
        <v>581.20000000000005</v>
      </c>
      <c r="K20" s="34">
        <f>K24+K21</f>
        <v>584.90000000000009</v>
      </c>
    </row>
    <row r="21" spans="1:11" ht="51" customHeight="1">
      <c r="A21" s="27" t="str">
        <f>'Приложение 3'!A21</f>
        <v xml:space="preserve">Расходы на выплаты по оплате труда работников органов местного самоуправления </v>
      </c>
      <c r="B21" s="26" t="s">
        <v>37</v>
      </c>
      <c r="C21" s="26" t="s">
        <v>44</v>
      </c>
      <c r="D21" s="36" t="s">
        <v>178</v>
      </c>
      <c r="E21" s="36" t="s">
        <v>9</v>
      </c>
      <c r="F21" s="36" t="s">
        <v>62</v>
      </c>
      <c r="G21" s="36" t="s">
        <v>213</v>
      </c>
      <c r="H21" s="26"/>
      <c r="I21" s="34">
        <f t="shared" ref="I21:K22" si="2">I22</f>
        <v>390.6</v>
      </c>
      <c r="J21" s="34">
        <f t="shared" si="2"/>
        <v>390.6</v>
      </c>
      <c r="K21" s="34">
        <f t="shared" si="2"/>
        <v>390.6</v>
      </c>
    </row>
    <row r="22" spans="1:11" ht="105.75" customHeight="1">
      <c r="A22" s="27" t="str">
        <f>'Приложение 3'!A22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26" t="s">
        <v>37</v>
      </c>
      <c r="C22" s="26" t="s">
        <v>44</v>
      </c>
      <c r="D22" s="36" t="s">
        <v>178</v>
      </c>
      <c r="E22" s="36" t="s">
        <v>9</v>
      </c>
      <c r="F22" s="36" t="s">
        <v>62</v>
      </c>
      <c r="G22" s="36" t="s">
        <v>213</v>
      </c>
      <c r="H22" s="26" t="s">
        <v>64</v>
      </c>
      <c r="I22" s="34">
        <f t="shared" si="2"/>
        <v>390.6</v>
      </c>
      <c r="J22" s="34">
        <f t="shared" si="2"/>
        <v>390.6</v>
      </c>
      <c r="K22" s="34">
        <f t="shared" si="2"/>
        <v>390.6</v>
      </c>
    </row>
    <row r="23" spans="1:11" ht="53.25" customHeight="1">
      <c r="A23" s="27" t="str">
        <f>'Приложение 3'!A23</f>
        <v>Расходы на выплаты персоналу государственных (муниципальных) органов</v>
      </c>
      <c r="B23" s="26" t="s">
        <v>37</v>
      </c>
      <c r="C23" s="26" t="s">
        <v>44</v>
      </c>
      <c r="D23" s="36" t="s">
        <v>178</v>
      </c>
      <c r="E23" s="36" t="s">
        <v>9</v>
      </c>
      <c r="F23" s="36" t="s">
        <v>62</v>
      </c>
      <c r="G23" s="36" t="s">
        <v>213</v>
      </c>
      <c r="H23" s="26" t="s">
        <v>65</v>
      </c>
      <c r="I23" s="34">
        <f>'Приложение 3'!J23</f>
        <v>390.6</v>
      </c>
      <c r="J23" s="34">
        <f>'Приложение 3'!K23</f>
        <v>390.6</v>
      </c>
      <c r="K23" s="34">
        <f>'Приложение 3'!L23</f>
        <v>390.6</v>
      </c>
    </row>
    <row r="24" spans="1:11" ht="51" customHeight="1">
      <c r="A24" s="27" t="str">
        <f>'Приложение 3'!A24</f>
        <v>Расходы на обеспечение выполнения функций органов местного самоуправления</v>
      </c>
      <c r="B24" s="26" t="s">
        <v>37</v>
      </c>
      <c r="C24" s="26" t="s">
        <v>44</v>
      </c>
      <c r="D24" s="36">
        <v>65</v>
      </c>
      <c r="E24" s="36">
        <v>2</v>
      </c>
      <c r="F24" s="36" t="s">
        <v>62</v>
      </c>
      <c r="G24" s="36" t="s">
        <v>74</v>
      </c>
      <c r="H24" s="33"/>
      <c r="I24" s="34">
        <f>+I25+I27</f>
        <v>411.7</v>
      </c>
      <c r="J24" s="34">
        <f>J25+J27</f>
        <v>190.6</v>
      </c>
      <c r="K24" s="34">
        <f>+K25+K27</f>
        <v>194.3</v>
      </c>
    </row>
    <row r="25" spans="1:11" ht="45">
      <c r="A25" s="27" t="s">
        <v>211</v>
      </c>
      <c r="B25" s="26" t="s">
        <v>37</v>
      </c>
      <c r="C25" s="26" t="s">
        <v>44</v>
      </c>
      <c r="D25" s="36">
        <v>65</v>
      </c>
      <c r="E25" s="36">
        <v>2</v>
      </c>
      <c r="F25" s="36" t="s">
        <v>62</v>
      </c>
      <c r="G25" s="36" t="s">
        <v>74</v>
      </c>
      <c r="H25" s="33" t="s">
        <v>66</v>
      </c>
      <c r="I25" s="34">
        <f t="shared" ref="I25:K25" si="3">I26</f>
        <v>406.7</v>
      </c>
      <c r="J25" s="34">
        <f t="shared" si="3"/>
        <v>185.6</v>
      </c>
      <c r="K25" s="34">
        <f t="shared" si="3"/>
        <v>189.3</v>
      </c>
    </row>
    <row r="26" spans="1:11" ht="45">
      <c r="A26" s="27" t="s">
        <v>45</v>
      </c>
      <c r="B26" s="26" t="s">
        <v>37</v>
      </c>
      <c r="C26" s="26" t="s">
        <v>44</v>
      </c>
      <c r="D26" s="36">
        <v>65</v>
      </c>
      <c r="E26" s="36">
        <v>2</v>
      </c>
      <c r="F26" s="36" t="s">
        <v>62</v>
      </c>
      <c r="G26" s="36" t="s">
        <v>74</v>
      </c>
      <c r="H26" s="33" t="s">
        <v>67</v>
      </c>
      <c r="I26" s="34">
        <f>'Приложение 3'!J26</f>
        <v>406.7</v>
      </c>
      <c r="J26" s="34">
        <f>'Приложение 3'!K26</f>
        <v>185.6</v>
      </c>
      <c r="K26" s="34">
        <f>'Приложение 3'!L26</f>
        <v>189.3</v>
      </c>
    </row>
    <row r="27" spans="1:11" ht="15">
      <c r="A27" s="27" t="s">
        <v>46</v>
      </c>
      <c r="B27" s="26" t="s">
        <v>37</v>
      </c>
      <c r="C27" s="26" t="s">
        <v>44</v>
      </c>
      <c r="D27" s="36">
        <v>65</v>
      </c>
      <c r="E27" s="36">
        <v>2</v>
      </c>
      <c r="F27" s="36" t="s">
        <v>62</v>
      </c>
      <c r="G27" s="36" t="s">
        <v>74</v>
      </c>
      <c r="H27" s="33" t="s">
        <v>68</v>
      </c>
      <c r="I27" s="34">
        <f t="shared" ref="I27" si="4">I28</f>
        <v>5</v>
      </c>
      <c r="J27" s="34">
        <f>J28</f>
        <v>5</v>
      </c>
      <c r="K27" s="34">
        <f>K28</f>
        <v>5</v>
      </c>
    </row>
    <row r="28" spans="1:11" ht="30">
      <c r="A28" s="27" t="s">
        <v>47</v>
      </c>
      <c r="B28" s="26" t="s">
        <v>37</v>
      </c>
      <c r="C28" s="26" t="s">
        <v>44</v>
      </c>
      <c r="D28" s="36">
        <v>65</v>
      </c>
      <c r="E28" s="36">
        <v>2</v>
      </c>
      <c r="F28" s="36" t="s">
        <v>62</v>
      </c>
      <c r="G28" s="36" t="s">
        <v>74</v>
      </c>
      <c r="H28" s="33" t="s">
        <v>69</v>
      </c>
      <c r="I28" s="34">
        <f>'Приложение 3'!J28</f>
        <v>5</v>
      </c>
      <c r="J28" s="34">
        <f>'Приложение 3'!K28</f>
        <v>5</v>
      </c>
      <c r="K28" s="34">
        <f>'Приложение 3'!L28</f>
        <v>5</v>
      </c>
    </row>
    <row r="29" spans="1:11" ht="90">
      <c r="A29" s="27" t="s">
        <v>200</v>
      </c>
      <c r="B29" s="26" t="s">
        <v>37</v>
      </c>
      <c r="C29" s="26" t="s">
        <v>44</v>
      </c>
      <c r="D29" s="36">
        <v>89</v>
      </c>
      <c r="E29" s="36"/>
      <c r="F29" s="36"/>
      <c r="G29" s="36"/>
      <c r="H29" s="33"/>
      <c r="I29" s="34">
        <f t="shared" ref="I29:K30" si="5">I30</f>
        <v>0.4</v>
      </c>
      <c r="J29" s="34">
        <f t="shared" si="5"/>
        <v>0.4</v>
      </c>
      <c r="K29" s="34">
        <f t="shared" si="5"/>
        <v>0.4</v>
      </c>
    </row>
    <row r="30" spans="1:11" ht="105">
      <c r="A30" s="27" t="s">
        <v>203</v>
      </c>
      <c r="B30" s="26" t="s">
        <v>37</v>
      </c>
      <c r="C30" s="26" t="s">
        <v>44</v>
      </c>
      <c r="D30" s="36">
        <v>89</v>
      </c>
      <c r="E30" s="36">
        <v>1</v>
      </c>
      <c r="F30" s="36"/>
      <c r="G30" s="36"/>
      <c r="H30" s="33"/>
      <c r="I30" s="34">
        <f>I31</f>
        <v>0.4</v>
      </c>
      <c r="J30" s="34">
        <f t="shared" si="5"/>
        <v>0.4</v>
      </c>
      <c r="K30" s="34">
        <f t="shared" si="5"/>
        <v>0.4</v>
      </c>
    </row>
    <row r="31" spans="1:11" ht="150">
      <c r="A31" s="27" t="s">
        <v>34</v>
      </c>
      <c r="B31" s="26" t="s">
        <v>37</v>
      </c>
      <c r="C31" s="26" t="s">
        <v>44</v>
      </c>
      <c r="D31" s="36">
        <v>89</v>
      </c>
      <c r="E31" s="36">
        <v>1</v>
      </c>
      <c r="F31" s="36" t="s">
        <v>62</v>
      </c>
      <c r="G31" s="36" t="s">
        <v>75</v>
      </c>
      <c r="H31" s="33"/>
      <c r="I31" s="35">
        <f t="shared" ref="I31:K32" si="6">I32</f>
        <v>0.4</v>
      </c>
      <c r="J31" s="35">
        <f t="shared" si="6"/>
        <v>0.4</v>
      </c>
      <c r="K31" s="35">
        <f t="shared" si="6"/>
        <v>0.4</v>
      </c>
    </row>
    <row r="32" spans="1:11" ht="45">
      <c r="A32" s="27" t="s">
        <v>211</v>
      </c>
      <c r="B32" s="26" t="s">
        <v>37</v>
      </c>
      <c r="C32" s="26" t="s">
        <v>44</v>
      </c>
      <c r="D32" s="36">
        <v>89</v>
      </c>
      <c r="E32" s="36">
        <v>1</v>
      </c>
      <c r="F32" s="36" t="s">
        <v>62</v>
      </c>
      <c r="G32" s="36" t="s">
        <v>75</v>
      </c>
      <c r="H32" s="33" t="s">
        <v>66</v>
      </c>
      <c r="I32" s="35">
        <f t="shared" si="6"/>
        <v>0.4</v>
      </c>
      <c r="J32" s="35">
        <f t="shared" si="6"/>
        <v>0.4</v>
      </c>
      <c r="K32" s="35">
        <f t="shared" si="6"/>
        <v>0.4</v>
      </c>
    </row>
    <row r="33" spans="1:11" ht="45">
      <c r="A33" s="27" t="s">
        <v>45</v>
      </c>
      <c r="B33" s="26" t="s">
        <v>37</v>
      </c>
      <c r="C33" s="26" t="s">
        <v>44</v>
      </c>
      <c r="D33" s="36">
        <v>89</v>
      </c>
      <c r="E33" s="36">
        <v>1</v>
      </c>
      <c r="F33" s="36" t="s">
        <v>62</v>
      </c>
      <c r="G33" s="36" t="s">
        <v>75</v>
      </c>
      <c r="H33" s="33" t="s">
        <v>67</v>
      </c>
      <c r="I33" s="35">
        <f>'Приложение 3'!J33</f>
        <v>0.4</v>
      </c>
      <c r="J33" s="35">
        <f>'Приложение 3'!K33</f>
        <v>0.4</v>
      </c>
      <c r="K33" s="35">
        <f>'Приложение 3'!L33</f>
        <v>0.4</v>
      </c>
    </row>
    <row r="34" spans="1:11" ht="15">
      <c r="A34" s="27" t="s">
        <v>49</v>
      </c>
      <c r="B34" s="147" t="s">
        <v>37</v>
      </c>
      <c r="C34" s="147" t="s">
        <v>18</v>
      </c>
      <c r="D34" s="36"/>
      <c r="E34" s="36"/>
      <c r="F34" s="36"/>
      <c r="G34" s="36"/>
      <c r="H34" s="151"/>
      <c r="I34" s="39">
        <f t="shared" ref="I34:K36" si="7">I35</f>
        <v>5</v>
      </c>
      <c r="J34" s="34">
        <f t="shared" si="7"/>
        <v>5</v>
      </c>
      <c r="K34" s="34">
        <f t="shared" si="7"/>
        <v>5</v>
      </c>
    </row>
    <row r="35" spans="1:11" ht="90">
      <c r="A35" s="27" t="s">
        <v>204</v>
      </c>
      <c r="B35" s="26" t="s">
        <v>37</v>
      </c>
      <c r="C35" s="26" t="s">
        <v>18</v>
      </c>
      <c r="D35" s="36" t="s">
        <v>76</v>
      </c>
      <c r="E35" s="36"/>
      <c r="F35" s="36"/>
      <c r="G35" s="36"/>
      <c r="H35" s="33"/>
      <c r="I35" s="34">
        <f t="shared" si="7"/>
        <v>5</v>
      </c>
      <c r="J35" s="34">
        <f t="shared" si="7"/>
        <v>5</v>
      </c>
      <c r="K35" s="34">
        <f t="shared" si="7"/>
        <v>5</v>
      </c>
    </row>
    <row r="36" spans="1:11" ht="105">
      <c r="A36" s="27" t="s">
        <v>203</v>
      </c>
      <c r="B36" s="26" t="s">
        <v>37</v>
      </c>
      <c r="C36" s="26" t="s">
        <v>18</v>
      </c>
      <c r="D36" s="36" t="s">
        <v>76</v>
      </c>
      <c r="E36" s="36" t="s">
        <v>8</v>
      </c>
      <c r="F36" s="36"/>
      <c r="G36" s="36"/>
      <c r="H36" s="33"/>
      <c r="I36" s="34">
        <f t="shared" si="7"/>
        <v>5</v>
      </c>
      <c r="J36" s="34">
        <f t="shared" si="7"/>
        <v>5</v>
      </c>
      <c r="K36" s="34">
        <f t="shared" si="7"/>
        <v>5</v>
      </c>
    </row>
    <row r="37" spans="1:11" ht="61.5" customHeight="1">
      <c r="A37" s="27" t="str">
        <f>'Приложение 3'!A37</f>
        <v>Резервный фонд администрации Константиновского сельского поселения Ромодановского муниципального района Республики Мордовия</v>
      </c>
      <c r="B37" s="26" t="s">
        <v>37</v>
      </c>
      <c r="C37" s="26" t="s">
        <v>18</v>
      </c>
      <c r="D37" s="36" t="s">
        <v>76</v>
      </c>
      <c r="E37" s="36" t="s">
        <v>8</v>
      </c>
      <c r="F37" s="36" t="s">
        <v>62</v>
      </c>
      <c r="G37" s="36" t="s">
        <v>78</v>
      </c>
      <c r="H37" s="33"/>
      <c r="I37" s="34">
        <f>I39</f>
        <v>5</v>
      </c>
      <c r="J37" s="34">
        <f>J39</f>
        <v>5</v>
      </c>
      <c r="K37" s="34">
        <f>K39</f>
        <v>5</v>
      </c>
    </row>
    <row r="38" spans="1:11" ht="17.25" customHeight="1">
      <c r="A38" s="27" t="s">
        <v>46</v>
      </c>
      <c r="B38" s="26" t="s">
        <v>37</v>
      </c>
      <c r="C38" s="26" t="s">
        <v>18</v>
      </c>
      <c r="D38" s="36" t="s">
        <v>76</v>
      </c>
      <c r="E38" s="36" t="s">
        <v>8</v>
      </c>
      <c r="F38" s="36" t="s">
        <v>62</v>
      </c>
      <c r="G38" s="36" t="s">
        <v>78</v>
      </c>
      <c r="H38" s="33" t="s">
        <v>68</v>
      </c>
      <c r="I38" s="34">
        <f>I39</f>
        <v>5</v>
      </c>
      <c r="J38" s="34">
        <f>J39</f>
        <v>5</v>
      </c>
      <c r="K38" s="34">
        <f>K39</f>
        <v>5</v>
      </c>
    </row>
    <row r="39" spans="1:11" ht="15">
      <c r="A39" s="27" t="s">
        <v>50</v>
      </c>
      <c r="B39" s="26" t="s">
        <v>37</v>
      </c>
      <c r="C39" s="26" t="s">
        <v>51</v>
      </c>
      <c r="D39" s="36" t="s">
        <v>76</v>
      </c>
      <c r="E39" s="36" t="s">
        <v>8</v>
      </c>
      <c r="F39" s="36" t="s">
        <v>62</v>
      </c>
      <c r="G39" s="36" t="s">
        <v>78</v>
      </c>
      <c r="H39" s="33" t="s">
        <v>70</v>
      </c>
      <c r="I39" s="34">
        <f>'Приложение 3'!J39</f>
        <v>5</v>
      </c>
      <c r="J39" s="34">
        <f>'Приложение 3'!K39</f>
        <v>5</v>
      </c>
      <c r="K39" s="34">
        <f>'Приложение 3'!L39</f>
        <v>5</v>
      </c>
    </row>
    <row r="40" spans="1:11" ht="15">
      <c r="A40" s="24" t="s">
        <v>151</v>
      </c>
      <c r="B40" s="25" t="s">
        <v>39</v>
      </c>
      <c r="C40" s="26"/>
      <c r="D40" s="36"/>
      <c r="E40" s="36"/>
      <c r="F40" s="36"/>
      <c r="G40" s="36"/>
      <c r="H40" s="33"/>
      <c r="I40" s="34">
        <f>I41</f>
        <v>159</v>
      </c>
      <c r="J40" s="34">
        <f t="shared" ref="J40:K40" si="8">J41</f>
        <v>173.9</v>
      </c>
      <c r="K40" s="34">
        <f t="shared" si="8"/>
        <v>180.2</v>
      </c>
    </row>
    <row r="41" spans="1:11" ht="30">
      <c r="A41" s="27" t="s">
        <v>212</v>
      </c>
      <c r="B41" s="26" t="s">
        <v>39</v>
      </c>
      <c r="C41" s="26" t="s">
        <v>52</v>
      </c>
      <c r="D41" s="36"/>
      <c r="E41" s="36"/>
      <c r="F41" s="36"/>
      <c r="G41" s="36"/>
      <c r="H41" s="33"/>
      <c r="I41" s="34">
        <f t="shared" ref="I41:K47" si="9">I42</f>
        <v>159</v>
      </c>
      <c r="J41" s="34">
        <f t="shared" si="9"/>
        <v>173.9</v>
      </c>
      <c r="K41" s="34">
        <f t="shared" si="9"/>
        <v>180.2</v>
      </c>
    </row>
    <row r="42" spans="1:11" ht="95.25" customHeight="1">
      <c r="A42" s="27" t="str">
        <f>'Приложение 3'!A42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2" s="26" t="s">
        <v>39</v>
      </c>
      <c r="C42" s="26" t="s">
        <v>52</v>
      </c>
      <c r="D42" s="36" t="s">
        <v>76</v>
      </c>
      <c r="E42" s="36"/>
      <c r="F42" s="36"/>
      <c r="G42" s="36"/>
      <c r="H42" s="33"/>
      <c r="I42" s="34">
        <f>I43</f>
        <v>159</v>
      </c>
      <c r="J42" s="34">
        <f t="shared" si="9"/>
        <v>173.9</v>
      </c>
      <c r="K42" s="34">
        <f t="shared" si="9"/>
        <v>180.2</v>
      </c>
    </row>
    <row r="43" spans="1:11" ht="105.75" customHeight="1">
      <c r="A43" s="27" t="str">
        <f>A36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43" s="26" t="s">
        <v>39</v>
      </c>
      <c r="C43" s="26" t="s">
        <v>52</v>
      </c>
      <c r="D43" s="36" t="s">
        <v>76</v>
      </c>
      <c r="E43" s="36" t="s">
        <v>8</v>
      </c>
      <c r="F43" s="36"/>
      <c r="G43" s="36"/>
      <c r="H43" s="33"/>
      <c r="I43" s="34">
        <f>I44</f>
        <v>159</v>
      </c>
      <c r="J43" s="34">
        <f>J44</f>
        <v>173.9</v>
      </c>
      <c r="K43" s="34">
        <f>K44</f>
        <v>180.2</v>
      </c>
    </row>
    <row r="44" spans="1:11" ht="96" customHeight="1">
      <c r="A44" s="27" t="str">
        <f>'Приложение 3'!A44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44" s="26" t="s">
        <v>39</v>
      </c>
      <c r="C44" s="26" t="s">
        <v>52</v>
      </c>
      <c r="D44" s="36" t="s">
        <v>76</v>
      </c>
      <c r="E44" s="36" t="s">
        <v>8</v>
      </c>
      <c r="F44" s="36" t="s">
        <v>62</v>
      </c>
      <c r="G44" s="36" t="s">
        <v>152</v>
      </c>
      <c r="H44" s="33"/>
      <c r="I44" s="34">
        <f>I47+I45</f>
        <v>159</v>
      </c>
      <c r="J44" s="34">
        <f t="shared" ref="J44:K44" si="10">J47+J45</f>
        <v>173.9</v>
      </c>
      <c r="K44" s="34">
        <f t="shared" si="10"/>
        <v>180.2</v>
      </c>
    </row>
    <row r="45" spans="1:11" ht="105">
      <c r="A45" s="27" t="s">
        <v>42</v>
      </c>
      <c r="B45" s="26" t="s">
        <v>39</v>
      </c>
      <c r="C45" s="26" t="s">
        <v>52</v>
      </c>
      <c r="D45" s="36" t="s">
        <v>76</v>
      </c>
      <c r="E45" s="36" t="s">
        <v>8</v>
      </c>
      <c r="F45" s="36" t="s">
        <v>62</v>
      </c>
      <c r="G45" s="36" t="s">
        <v>152</v>
      </c>
      <c r="H45" s="33" t="s">
        <v>64</v>
      </c>
      <c r="I45" s="34">
        <f>I46</f>
        <v>154</v>
      </c>
      <c r="J45" s="34">
        <f t="shared" ref="J45:K45" si="11">J46</f>
        <v>168.9</v>
      </c>
      <c r="K45" s="34">
        <f t="shared" si="11"/>
        <v>175.2</v>
      </c>
    </row>
    <row r="46" spans="1:11" ht="48.75" customHeight="1">
      <c r="A46" s="27" t="s">
        <v>43</v>
      </c>
      <c r="B46" s="26" t="s">
        <v>39</v>
      </c>
      <c r="C46" s="26" t="s">
        <v>52</v>
      </c>
      <c r="D46" s="36" t="s">
        <v>76</v>
      </c>
      <c r="E46" s="36" t="s">
        <v>8</v>
      </c>
      <c r="F46" s="36" t="s">
        <v>62</v>
      </c>
      <c r="G46" s="36" t="s">
        <v>152</v>
      </c>
      <c r="H46" s="33" t="s">
        <v>65</v>
      </c>
      <c r="I46" s="34">
        <f>'Приложение 3'!J46</f>
        <v>154</v>
      </c>
      <c r="J46" s="34">
        <f>'Приложение 3'!K46</f>
        <v>168.9</v>
      </c>
      <c r="K46" s="34">
        <f>'Приложение 3'!L46</f>
        <v>175.2</v>
      </c>
    </row>
    <row r="47" spans="1:11" ht="45">
      <c r="A47" s="27" t="s">
        <v>211</v>
      </c>
      <c r="B47" s="26" t="s">
        <v>39</v>
      </c>
      <c r="C47" s="26" t="s">
        <v>52</v>
      </c>
      <c r="D47" s="36" t="s">
        <v>76</v>
      </c>
      <c r="E47" s="36" t="s">
        <v>8</v>
      </c>
      <c r="F47" s="36" t="s">
        <v>62</v>
      </c>
      <c r="G47" s="36" t="s">
        <v>152</v>
      </c>
      <c r="H47" s="33" t="s">
        <v>66</v>
      </c>
      <c r="I47" s="34">
        <f t="shared" ref="I47" si="12">I48</f>
        <v>5</v>
      </c>
      <c r="J47" s="34">
        <f t="shared" si="9"/>
        <v>5</v>
      </c>
      <c r="K47" s="34">
        <f t="shared" si="9"/>
        <v>5</v>
      </c>
    </row>
    <row r="48" spans="1:11" ht="45">
      <c r="A48" s="27" t="s">
        <v>45</v>
      </c>
      <c r="B48" s="26" t="s">
        <v>39</v>
      </c>
      <c r="C48" s="26" t="s">
        <v>52</v>
      </c>
      <c r="D48" s="36" t="s">
        <v>76</v>
      </c>
      <c r="E48" s="36" t="s">
        <v>8</v>
      </c>
      <c r="F48" s="36" t="s">
        <v>62</v>
      </c>
      <c r="G48" s="36" t="s">
        <v>152</v>
      </c>
      <c r="H48" s="33" t="s">
        <v>67</v>
      </c>
      <c r="I48" s="34">
        <f>'Приложение 3'!J48</f>
        <v>5</v>
      </c>
      <c r="J48" s="34">
        <f>'Приложение 3'!K48</f>
        <v>5</v>
      </c>
      <c r="K48" s="34">
        <f>'Приложение 3'!L48</f>
        <v>5</v>
      </c>
    </row>
    <row r="49" spans="1:11" ht="15">
      <c r="A49" s="24" t="s">
        <v>53</v>
      </c>
      <c r="B49" s="25" t="s">
        <v>44</v>
      </c>
      <c r="C49" s="26"/>
      <c r="D49" s="36"/>
      <c r="E49" s="36"/>
      <c r="F49" s="36"/>
      <c r="G49" s="36"/>
      <c r="H49" s="33"/>
      <c r="I49" s="34">
        <f>I50</f>
        <v>262</v>
      </c>
      <c r="J49" s="34">
        <f>J50</f>
        <v>278</v>
      </c>
      <c r="K49" s="34">
        <f>K50</f>
        <v>289</v>
      </c>
    </row>
    <row r="50" spans="1:11" ht="15" customHeight="1">
      <c r="A50" s="27" t="s">
        <v>55</v>
      </c>
      <c r="B50" s="26" t="s">
        <v>44</v>
      </c>
      <c r="C50" s="26" t="s">
        <v>56</v>
      </c>
      <c r="D50" s="36"/>
      <c r="E50" s="36"/>
      <c r="F50" s="36"/>
      <c r="G50" s="36"/>
      <c r="H50" s="33"/>
      <c r="I50" s="34">
        <f t="shared" ref="I50:I53" si="13">I51</f>
        <v>262</v>
      </c>
      <c r="J50" s="34">
        <f t="shared" ref="J50:K50" si="14">J51</f>
        <v>278</v>
      </c>
      <c r="K50" s="34">
        <f t="shared" si="14"/>
        <v>289</v>
      </c>
    </row>
    <row r="51" spans="1:11" ht="90.75" customHeight="1">
      <c r="A51" s="28" t="str">
        <f>'Приложение 3'!A51</f>
        <v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v>
      </c>
      <c r="B51" s="26" t="s">
        <v>44</v>
      </c>
      <c r="C51" s="26" t="s">
        <v>56</v>
      </c>
      <c r="D51" s="36" t="s">
        <v>209</v>
      </c>
      <c r="E51" s="36"/>
      <c r="F51" s="36"/>
      <c r="G51" s="36"/>
      <c r="H51" s="33"/>
      <c r="I51" s="34">
        <f>I52</f>
        <v>262</v>
      </c>
      <c r="J51" s="34">
        <f t="shared" ref="J51:K51" si="15">J52</f>
        <v>278</v>
      </c>
      <c r="K51" s="34">
        <f t="shared" si="15"/>
        <v>289</v>
      </c>
    </row>
    <row r="52" spans="1:11" ht="60" customHeight="1">
      <c r="A52" s="28" t="str">
        <f>'Приложение 3'!A52</f>
        <v>Основное мероприятие "Ремонт и содержание дорог в границах поселения, поддержание дорожного полотна в работоспособном состоянии"</v>
      </c>
      <c r="B52" s="26" t="s">
        <v>44</v>
      </c>
      <c r="C52" s="26" t="s">
        <v>56</v>
      </c>
      <c r="D52" s="36" t="s">
        <v>209</v>
      </c>
      <c r="E52" s="36" t="s">
        <v>77</v>
      </c>
      <c r="F52" s="36" t="s">
        <v>37</v>
      </c>
      <c r="G52" s="36"/>
      <c r="H52" s="33"/>
      <c r="I52" s="34">
        <f>I53</f>
        <v>262</v>
      </c>
      <c r="J52" s="34">
        <f>J53</f>
        <v>278</v>
      </c>
      <c r="K52" s="34">
        <f>K53</f>
        <v>289</v>
      </c>
    </row>
    <row r="53" spans="1:11" ht="334.5" customHeight="1">
      <c r="A53" s="28" t="str">
        <f>'Приложение 3'!A53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53" s="26" t="s">
        <v>44</v>
      </c>
      <c r="C53" s="26" t="s">
        <v>56</v>
      </c>
      <c r="D53" s="36" t="s">
        <v>209</v>
      </c>
      <c r="E53" s="36" t="s">
        <v>77</v>
      </c>
      <c r="F53" s="36" t="s">
        <v>37</v>
      </c>
      <c r="G53" s="36" t="s">
        <v>250</v>
      </c>
      <c r="H53" s="33"/>
      <c r="I53" s="34">
        <f t="shared" si="13"/>
        <v>262</v>
      </c>
      <c r="J53" s="34">
        <f>J54</f>
        <v>278</v>
      </c>
      <c r="K53" s="34">
        <f t="shared" ref="K53" si="16">K54</f>
        <v>289</v>
      </c>
    </row>
    <row r="54" spans="1:11" ht="48.75" customHeight="1">
      <c r="A54" s="27" t="s">
        <v>211</v>
      </c>
      <c r="B54" s="26" t="s">
        <v>44</v>
      </c>
      <c r="C54" s="26" t="s">
        <v>56</v>
      </c>
      <c r="D54" s="36" t="s">
        <v>209</v>
      </c>
      <c r="E54" s="36" t="s">
        <v>77</v>
      </c>
      <c r="F54" s="36" t="s">
        <v>37</v>
      </c>
      <c r="G54" s="36" t="s">
        <v>250</v>
      </c>
      <c r="H54" s="33" t="s">
        <v>66</v>
      </c>
      <c r="I54" s="34">
        <f>I55</f>
        <v>262</v>
      </c>
      <c r="J54" s="34">
        <f>J55</f>
        <v>278</v>
      </c>
      <c r="K54" s="34">
        <f t="shared" ref="K54" si="17">K55</f>
        <v>289</v>
      </c>
    </row>
    <row r="55" spans="1:11" ht="45">
      <c r="A55" s="27" t="s">
        <v>45</v>
      </c>
      <c r="B55" s="26" t="s">
        <v>44</v>
      </c>
      <c r="C55" s="26" t="s">
        <v>56</v>
      </c>
      <c r="D55" s="36" t="s">
        <v>209</v>
      </c>
      <c r="E55" s="36" t="s">
        <v>77</v>
      </c>
      <c r="F55" s="36" t="s">
        <v>37</v>
      </c>
      <c r="G55" s="36" t="s">
        <v>250</v>
      </c>
      <c r="H55" s="33" t="s">
        <v>67</v>
      </c>
      <c r="I55" s="34">
        <f>'Приложение 3'!J55</f>
        <v>262</v>
      </c>
      <c r="J55" s="34">
        <f>'Приложение 3'!K55</f>
        <v>278</v>
      </c>
      <c r="K55" s="34">
        <f>'Приложение 3'!L55</f>
        <v>289</v>
      </c>
    </row>
    <row r="56" spans="1:11" ht="18" customHeight="1">
      <c r="A56" s="181" t="s">
        <v>57</v>
      </c>
      <c r="B56" s="180" t="s">
        <v>48</v>
      </c>
      <c r="C56" s="26"/>
      <c r="D56" s="36"/>
      <c r="E56" s="36"/>
      <c r="F56" s="36"/>
      <c r="G56" s="36"/>
      <c r="H56" s="33"/>
      <c r="I56" s="34">
        <f>I63+I57</f>
        <v>380</v>
      </c>
      <c r="J56" s="34">
        <f t="shared" ref="J56:K56" si="18">J63</f>
        <v>80</v>
      </c>
      <c r="K56" s="34">
        <f t="shared" si="18"/>
        <v>80</v>
      </c>
    </row>
    <row r="57" spans="1:11" ht="18" customHeight="1">
      <c r="A57" s="150" t="str">
        <f>'Приложение 3'!A57</f>
        <v>Коммунальное хозяйства</v>
      </c>
      <c r="B57" s="180" t="s">
        <v>48</v>
      </c>
      <c r="C57" s="26" t="s">
        <v>39</v>
      </c>
      <c r="D57" s="36"/>
      <c r="E57" s="36"/>
      <c r="F57" s="36"/>
      <c r="G57" s="36"/>
      <c r="H57" s="33"/>
      <c r="I57" s="34">
        <f>I58</f>
        <v>300</v>
      </c>
      <c r="J57" s="34"/>
      <c r="K57" s="34"/>
    </row>
    <row r="58" spans="1:11" ht="90.75" customHeight="1">
      <c r="A58" s="150" t="str">
        <f>'Приложение 3'!A58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58" s="180" t="s">
        <v>48</v>
      </c>
      <c r="C58" s="26" t="s">
        <v>39</v>
      </c>
      <c r="D58" s="36" t="s">
        <v>76</v>
      </c>
      <c r="E58" s="36"/>
      <c r="F58" s="36"/>
      <c r="G58" s="36"/>
      <c r="H58" s="33"/>
      <c r="I58" s="34">
        <f>I59</f>
        <v>300</v>
      </c>
      <c r="J58" s="34"/>
      <c r="K58" s="34"/>
    </row>
    <row r="59" spans="1:11" ht="105.75" customHeight="1">
      <c r="A59" s="150" t="str">
        <f>'Приложение 3'!A59</f>
        <v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v>
      </c>
      <c r="B59" s="180" t="s">
        <v>48</v>
      </c>
      <c r="C59" s="26" t="s">
        <v>39</v>
      </c>
      <c r="D59" s="36" t="s">
        <v>76</v>
      </c>
      <c r="E59" s="36" t="s">
        <v>8</v>
      </c>
      <c r="F59" s="36"/>
      <c r="G59" s="36"/>
      <c r="H59" s="33"/>
      <c r="I59" s="34">
        <f>I60</f>
        <v>300</v>
      </c>
      <c r="J59" s="34"/>
      <c r="K59" s="34"/>
    </row>
    <row r="60" spans="1:11" ht="46.5" customHeight="1">
      <c r="A60" s="150" t="str">
        <f>'Приложение 3'!A60</f>
        <v>Оформление прав собственности на бесхозяйные объекты инженерной инфраструктуры</v>
      </c>
      <c r="B60" s="180" t="s">
        <v>48</v>
      </c>
      <c r="C60" s="26" t="s">
        <v>39</v>
      </c>
      <c r="D60" s="36" t="s">
        <v>76</v>
      </c>
      <c r="E60" s="36" t="s">
        <v>8</v>
      </c>
      <c r="F60" s="36" t="s">
        <v>62</v>
      </c>
      <c r="G60" s="36" t="s">
        <v>246</v>
      </c>
      <c r="H60" s="33"/>
      <c r="I60" s="34">
        <f>I61</f>
        <v>300</v>
      </c>
      <c r="J60" s="34"/>
      <c r="K60" s="34"/>
    </row>
    <row r="61" spans="1:11" ht="46.5" customHeight="1">
      <c r="A61" s="150" t="str">
        <f>A54</f>
        <v>Закупка товаров, работ и услуг для обеспечения государственных (муниципальных) нужд</v>
      </c>
      <c r="B61" s="180" t="s">
        <v>48</v>
      </c>
      <c r="C61" s="26" t="s">
        <v>39</v>
      </c>
      <c r="D61" s="36" t="s">
        <v>76</v>
      </c>
      <c r="E61" s="36" t="s">
        <v>8</v>
      </c>
      <c r="F61" s="36" t="s">
        <v>62</v>
      </c>
      <c r="G61" s="36" t="s">
        <v>246</v>
      </c>
      <c r="H61" s="33" t="s">
        <v>66</v>
      </c>
      <c r="I61" s="34">
        <f>I62</f>
        <v>300</v>
      </c>
      <c r="J61" s="34"/>
      <c r="K61" s="34"/>
    </row>
    <row r="62" spans="1:11" ht="45" customHeight="1">
      <c r="A62" s="150" t="str">
        <f>A55</f>
        <v>Иные закупки товаров, работ и услуг для обеспечения государственных (муниципальных) нужд</v>
      </c>
      <c r="B62" s="180" t="s">
        <v>48</v>
      </c>
      <c r="C62" s="26" t="s">
        <v>39</v>
      </c>
      <c r="D62" s="36" t="s">
        <v>76</v>
      </c>
      <c r="E62" s="36" t="s">
        <v>8</v>
      </c>
      <c r="F62" s="36" t="s">
        <v>62</v>
      </c>
      <c r="G62" s="36" t="s">
        <v>246</v>
      </c>
      <c r="H62" s="33" t="s">
        <v>67</v>
      </c>
      <c r="I62" s="34">
        <f>'Приложение 3'!J62</f>
        <v>300</v>
      </c>
      <c r="J62" s="34"/>
      <c r="K62" s="34"/>
    </row>
    <row r="63" spans="1:11" ht="15">
      <c r="A63" s="29" t="s">
        <v>63</v>
      </c>
      <c r="B63" s="26" t="s">
        <v>48</v>
      </c>
      <c r="C63" s="26" t="s">
        <v>52</v>
      </c>
      <c r="D63" s="36"/>
      <c r="E63" s="36"/>
      <c r="F63" s="36"/>
      <c r="G63" s="36"/>
      <c r="H63" s="26"/>
      <c r="I63" s="34">
        <f t="shared" ref="I63:K65" si="19">I64</f>
        <v>80</v>
      </c>
      <c r="J63" s="34">
        <f t="shared" si="19"/>
        <v>80</v>
      </c>
      <c r="K63" s="34">
        <f t="shared" si="19"/>
        <v>80</v>
      </c>
    </row>
    <row r="64" spans="1:11" ht="93" customHeight="1">
      <c r="A64" s="29" t="str">
        <f>'Приложение 3'!A64</f>
        <v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v>
      </c>
      <c r="B64" s="26" t="s">
        <v>48</v>
      </c>
      <c r="C64" s="26" t="s">
        <v>52</v>
      </c>
      <c r="D64" s="36" t="s">
        <v>17</v>
      </c>
      <c r="E64" s="36"/>
      <c r="F64" s="36"/>
      <c r="G64" s="36"/>
      <c r="H64" s="26"/>
      <c r="I64" s="34">
        <f t="shared" si="19"/>
        <v>80</v>
      </c>
      <c r="J64" s="34">
        <f t="shared" si="19"/>
        <v>80</v>
      </c>
      <c r="K64" s="34">
        <f t="shared" si="19"/>
        <v>80</v>
      </c>
    </row>
    <row r="65" spans="1:11" ht="30">
      <c r="A65" s="30" t="s">
        <v>176</v>
      </c>
      <c r="B65" s="26" t="s">
        <v>48</v>
      </c>
      <c r="C65" s="26" t="s">
        <v>52</v>
      </c>
      <c r="D65" s="36" t="s">
        <v>17</v>
      </c>
      <c r="E65" s="36" t="s">
        <v>77</v>
      </c>
      <c r="F65" s="36" t="s">
        <v>175</v>
      </c>
      <c r="G65" s="36"/>
      <c r="H65" s="26"/>
      <c r="I65" s="34">
        <f t="shared" si="19"/>
        <v>80</v>
      </c>
      <c r="J65" s="34">
        <f t="shared" si="19"/>
        <v>80</v>
      </c>
      <c r="K65" s="34">
        <f t="shared" si="19"/>
        <v>80</v>
      </c>
    </row>
    <row r="66" spans="1:11" ht="30" customHeight="1">
      <c r="A66" s="29" t="str">
        <f>'Приложение 3'!A66</f>
        <v>Прочие мероприятия по благоустройству</v>
      </c>
      <c r="B66" s="26" t="s">
        <v>48</v>
      </c>
      <c r="C66" s="26" t="s">
        <v>52</v>
      </c>
      <c r="D66" s="36" t="s">
        <v>17</v>
      </c>
      <c r="E66" s="36" t="s">
        <v>77</v>
      </c>
      <c r="F66" s="36" t="s">
        <v>175</v>
      </c>
      <c r="G66" s="36" t="s">
        <v>153</v>
      </c>
      <c r="H66" s="26"/>
      <c r="I66" s="34">
        <f t="shared" ref="I66:K67" si="20">I67</f>
        <v>80</v>
      </c>
      <c r="J66" s="34">
        <f t="shared" si="20"/>
        <v>80</v>
      </c>
      <c r="K66" s="34">
        <f t="shared" si="20"/>
        <v>80</v>
      </c>
    </row>
    <row r="67" spans="1:11" ht="45">
      <c r="A67" s="27" t="s">
        <v>211</v>
      </c>
      <c r="B67" s="26" t="s">
        <v>48</v>
      </c>
      <c r="C67" s="26" t="s">
        <v>52</v>
      </c>
      <c r="D67" s="36" t="s">
        <v>17</v>
      </c>
      <c r="E67" s="36" t="s">
        <v>77</v>
      </c>
      <c r="F67" s="36" t="s">
        <v>175</v>
      </c>
      <c r="G67" s="36" t="s">
        <v>153</v>
      </c>
      <c r="H67" s="26" t="s">
        <v>66</v>
      </c>
      <c r="I67" s="34">
        <f t="shared" si="20"/>
        <v>80</v>
      </c>
      <c r="J67" s="34">
        <f t="shared" si="20"/>
        <v>80</v>
      </c>
      <c r="K67" s="34">
        <f t="shared" si="20"/>
        <v>80</v>
      </c>
    </row>
    <row r="68" spans="1:11" ht="45">
      <c r="A68" s="27" t="s">
        <v>45</v>
      </c>
      <c r="B68" s="26" t="s">
        <v>48</v>
      </c>
      <c r="C68" s="26" t="s">
        <v>52</v>
      </c>
      <c r="D68" s="36" t="s">
        <v>17</v>
      </c>
      <c r="E68" s="36" t="s">
        <v>77</v>
      </c>
      <c r="F68" s="36" t="s">
        <v>175</v>
      </c>
      <c r="G68" s="36" t="s">
        <v>153</v>
      </c>
      <c r="H68" s="26" t="s">
        <v>67</v>
      </c>
      <c r="I68" s="34">
        <f>'Приложение 3'!J68</f>
        <v>80</v>
      </c>
      <c r="J68" s="34">
        <f>'Приложение 3'!K68</f>
        <v>80</v>
      </c>
      <c r="K68" s="34">
        <f>'Приложение 3'!L68</f>
        <v>80</v>
      </c>
    </row>
    <row r="69" spans="1:11" ht="15">
      <c r="A69" s="24" t="s">
        <v>58</v>
      </c>
      <c r="B69" s="25" t="s">
        <v>17</v>
      </c>
      <c r="C69" s="26"/>
      <c r="D69" s="36"/>
      <c r="E69" s="36"/>
      <c r="F69" s="36"/>
      <c r="G69" s="36"/>
      <c r="H69" s="33"/>
      <c r="I69" s="34">
        <f t="shared" ref="I69:K74" si="21">I70</f>
        <v>46.1</v>
      </c>
      <c r="J69" s="39">
        <f t="shared" si="21"/>
        <v>46.1</v>
      </c>
      <c r="K69" s="34">
        <f t="shared" si="21"/>
        <v>46.1</v>
      </c>
    </row>
    <row r="70" spans="1:11" ht="15">
      <c r="A70" s="27" t="s">
        <v>59</v>
      </c>
      <c r="B70" s="26" t="s">
        <v>17</v>
      </c>
      <c r="C70" s="26" t="s">
        <v>37</v>
      </c>
      <c r="D70" s="36"/>
      <c r="E70" s="36"/>
      <c r="F70" s="36"/>
      <c r="G70" s="36"/>
      <c r="H70" s="33"/>
      <c r="I70" s="34">
        <f t="shared" si="21"/>
        <v>46.1</v>
      </c>
      <c r="J70" s="34">
        <f t="shared" si="21"/>
        <v>46.1</v>
      </c>
      <c r="K70" s="34">
        <f t="shared" si="21"/>
        <v>46.1</v>
      </c>
    </row>
    <row r="71" spans="1:11" ht="90">
      <c r="A71" s="27" t="s">
        <v>205</v>
      </c>
      <c r="B71" s="26" t="s">
        <v>17</v>
      </c>
      <c r="C71" s="26" t="s">
        <v>37</v>
      </c>
      <c r="D71" s="36" t="s">
        <v>76</v>
      </c>
      <c r="E71" s="36"/>
      <c r="F71" s="36"/>
      <c r="G71" s="36"/>
      <c r="H71" s="33"/>
      <c r="I71" s="34">
        <f t="shared" si="21"/>
        <v>46.1</v>
      </c>
      <c r="J71" s="34">
        <f t="shared" si="21"/>
        <v>46.1</v>
      </c>
      <c r="K71" s="34">
        <f t="shared" si="21"/>
        <v>46.1</v>
      </c>
    </row>
    <row r="72" spans="1:11" ht="105">
      <c r="A72" s="27" t="s">
        <v>206</v>
      </c>
      <c r="B72" s="26" t="s">
        <v>17</v>
      </c>
      <c r="C72" s="26" t="s">
        <v>37</v>
      </c>
      <c r="D72" s="36" t="s">
        <v>76</v>
      </c>
      <c r="E72" s="36" t="s">
        <v>8</v>
      </c>
      <c r="F72" s="36"/>
      <c r="G72" s="36"/>
      <c r="H72" s="33"/>
      <c r="I72" s="34">
        <f>I73</f>
        <v>46.1</v>
      </c>
      <c r="J72" s="34">
        <f>J73</f>
        <v>46.1</v>
      </c>
      <c r="K72" s="34">
        <f>K73</f>
        <v>46.1</v>
      </c>
    </row>
    <row r="73" spans="1:11" ht="30">
      <c r="A73" s="27" t="s">
        <v>60</v>
      </c>
      <c r="B73" s="26" t="s">
        <v>17</v>
      </c>
      <c r="C73" s="26" t="s">
        <v>37</v>
      </c>
      <c r="D73" s="36" t="s">
        <v>76</v>
      </c>
      <c r="E73" s="36" t="s">
        <v>8</v>
      </c>
      <c r="F73" s="36" t="s">
        <v>62</v>
      </c>
      <c r="G73" s="36" t="s">
        <v>79</v>
      </c>
      <c r="H73" s="33"/>
      <c r="I73" s="34">
        <f t="shared" si="21"/>
        <v>46.1</v>
      </c>
      <c r="J73" s="34">
        <f t="shared" si="21"/>
        <v>46.1</v>
      </c>
      <c r="K73" s="34">
        <f t="shared" si="21"/>
        <v>46.1</v>
      </c>
    </row>
    <row r="74" spans="1:11" ht="30">
      <c r="A74" s="27" t="s">
        <v>54</v>
      </c>
      <c r="B74" s="26" t="s">
        <v>17</v>
      </c>
      <c r="C74" s="26" t="s">
        <v>37</v>
      </c>
      <c r="D74" s="36" t="s">
        <v>76</v>
      </c>
      <c r="E74" s="36" t="s">
        <v>8</v>
      </c>
      <c r="F74" s="36" t="s">
        <v>62</v>
      </c>
      <c r="G74" s="36" t="s">
        <v>79</v>
      </c>
      <c r="H74" s="33" t="s">
        <v>71</v>
      </c>
      <c r="I74" s="34">
        <f>I75</f>
        <v>46.1</v>
      </c>
      <c r="J74" s="34">
        <f t="shared" si="21"/>
        <v>46.1</v>
      </c>
      <c r="K74" s="34">
        <f t="shared" si="21"/>
        <v>46.1</v>
      </c>
    </row>
    <row r="75" spans="1:11" ht="30">
      <c r="A75" s="27" t="s">
        <v>61</v>
      </c>
      <c r="B75" s="26" t="s">
        <v>17</v>
      </c>
      <c r="C75" s="26" t="s">
        <v>37</v>
      </c>
      <c r="D75" s="36" t="s">
        <v>76</v>
      </c>
      <c r="E75" s="36" t="s">
        <v>8</v>
      </c>
      <c r="F75" s="36" t="s">
        <v>62</v>
      </c>
      <c r="G75" s="36" t="s">
        <v>79</v>
      </c>
      <c r="H75" s="33" t="s">
        <v>72</v>
      </c>
      <c r="I75" s="34">
        <f>'Приложение 3'!J75</f>
        <v>46.1</v>
      </c>
      <c r="J75" s="34">
        <f>'Приложение 3'!K75</f>
        <v>46.1</v>
      </c>
      <c r="K75" s="34">
        <f>'Приложение 3'!L75</f>
        <v>46.1</v>
      </c>
    </row>
    <row r="76" spans="1:11" ht="30" customHeight="1">
      <c r="A76" s="27" t="str">
        <f>'Приложение 3'!A76</f>
        <v>Обслуживание государственного (муниципального)долга</v>
      </c>
      <c r="B76" s="26" t="s">
        <v>209</v>
      </c>
      <c r="C76" s="26"/>
      <c r="D76" s="36"/>
      <c r="E76" s="36"/>
      <c r="F76" s="36"/>
      <c r="G76" s="36"/>
      <c r="H76" s="33"/>
      <c r="I76" s="34">
        <f t="shared" ref="I76:K81" si="22">I77</f>
        <v>1.2</v>
      </c>
      <c r="J76" s="34">
        <f t="shared" si="22"/>
        <v>1.2</v>
      </c>
      <c r="K76" s="34">
        <f t="shared" si="22"/>
        <v>1.1000000000000001</v>
      </c>
    </row>
    <row r="77" spans="1:11" ht="33.75" customHeight="1">
      <c r="A77" s="27" t="str">
        <f>'Приложение 3'!A77</f>
        <v>Обслуживание государственного (муниципального) внутреннего долга</v>
      </c>
      <c r="B77" s="26" t="s">
        <v>209</v>
      </c>
      <c r="C77" s="26" t="s">
        <v>37</v>
      </c>
      <c r="D77" s="36"/>
      <c r="E77" s="36"/>
      <c r="F77" s="36"/>
      <c r="G77" s="36"/>
      <c r="H77" s="33"/>
      <c r="I77" s="34">
        <f t="shared" si="22"/>
        <v>1.2</v>
      </c>
      <c r="J77" s="34">
        <f t="shared" si="22"/>
        <v>1.2</v>
      </c>
      <c r="K77" s="34">
        <f t="shared" si="22"/>
        <v>1.1000000000000001</v>
      </c>
    </row>
    <row r="78" spans="1:11" ht="87.75" customHeight="1">
      <c r="A78" s="27" t="str">
        <f>'Приложение 3'!A78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78" s="26" t="s">
        <v>209</v>
      </c>
      <c r="C78" s="26" t="s">
        <v>37</v>
      </c>
      <c r="D78" s="36" t="s">
        <v>76</v>
      </c>
      <c r="E78" s="36"/>
      <c r="F78" s="36"/>
      <c r="G78" s="36"/>
      <c r="H78" s="33"/>
      <c r="I78" s="34">
        <f t="shared" si="22"/>
        <v>1.2</v>
      </c>
      <c r="J78" s="34">
        <f t="shared" si="22"/>
        <v>1.2</v>
      </c>
      <c r="K78" s="34">
        <f t="shared" si="22"/>
        <v>1.1000000000000001</v>
      </c>
    </row>
    <row r="79" spans="1:11" ht="105.75" customHeight="1">
      <c r="A79" s="27" t="str">
        <f>'Приложение 3'!A79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79" s="26" t="s">
        <v>209</v>
      </c>
      <c r="C79" s="26" t="s">
        <v>37</v>
      </c>
      <c r="D79" s="36" t="s">
        <v>76</v>
      </c>
      <c r="E79" s="36" t="s">
        <v>8</v>
      </c>
      <c r="F79" s="36"/>
      <c r="G79" s="36"/>
      <c r="H79" s="33"/>
      <c r="I79" s="34">
        <f t="shared" si="22"/>
        <v>1.2</v>
      </c>
      <c r="J79" s="34">
        <f t="shared" si="22"/>
        <v>1.2</v>
      </c>
      <c r="K79" s="34">
        <f t="shared" si="22"/>
        <v>1.1000000000000001</v>
      </c>
    </row>
    <row r="80" spans="1:11" ht="34.5" customHeight="1">
      <c r="A80" s="27" t="str">
        <f>'Приложение 3'!A80</f>
        <v>Процентные платежи по муниципальному долгу</v>
      </c>
      <c r="B80" s="26" t="s">
        <v>209</v>
      </c>
      <c r="C80" s="26" t="s">
        <v>37</v>
      </c>
      <c r="D80" s="36" t="s">
        <v>76</v>
      </c>
      <c r="E80" s="36" t="s">
        <v>8</v>
      </c>
      <c r="F80" s="36" t="s">
        <v>62</v>
      </c>
      <c r="G80" s="36" t="s">
        <v>220</v>
      </c>
      <c r="H80" s="33"/>
      <c r="I80" s="34">
        <f t="shared" si="22"/>
        <v>1.2</v>
      </c>
      <c r="J80" s="34">
        <f t="shared" si="22"/>
        <v>1.2</v>
      </c>
      <c r="K80" s="34">
        <f t="shared" si="22"/>
        <v>1.1000000000000001</v>
      </c>
    </row>
    <row r="81" spans="1:11" ht="29.25" customHeight="1">
      <c r="A81" s="27" t="str">
        <f>'Приложение 3'!A81</f>
        <v>Обслуживание государственного (муниципального) долга</v>
      </c>
      <c r="B81" s="26" t="s">
        <v>209</v>
      </c>
      <c r="C81" s="26" t="s">
        <v>37</v>
      </c>
      <c r="D81" s="36" t="s">
        <v>76</v>
      </c>
      <c r="E81" s="36" t="s">
        <v>8</v>
      </c>
      <c r="F81" s="36" t="s">
        <v>62</v>
      </c>
      <c r="G81" s="36" t="s">
        <v>220</v>
      </c>
      <c r="H81" s="33" t="s">
        <v>221</v>
      </c>
      <c r="I81" s="34">
        <f t="shared" si="22"/>
        <v>1.2</v>
      </c>
      <c r="J81" s="34">
        <f t="shared" si="22"/>
        <v>1.2</v>
      </c>
      <c r="K81" s="34">
        <f t="shared" si="22"/>
        <v>1.1000000000000001</v>
      </c>
    </row>
    <row r="82" spans="1:11" ht="21" customHeight="1">
      <c r="A82" s="27" t="str">
        <f>'Приложение 3'!A82</f>
        <v>Обслуживание муниципального долга</v>
      </c>
      <c r="B82" s="26" t="s">
        <v>209</v>
      </c>
      <c r="C82" s="26" t="s">
        <v>37</v>
      </c>
      <c r="D82" s="36" t="s">
        <v>76</v>
      </c>
      <c r="E82" s="36" t="s">
        <v>8</v>
      </c>
      <c r="F82" s="36" t="s">
        <v>62</v>
      </c>
      <c r="G82" s="36" t="s">
        <v>220</v>
      </c>
      <c r="H82" s="33" t="s">
        <v>222</v>
      </c>
      <c r="I82" s="34">
        <f>'Приложение 3'!J82</f>
        <v>1.2</v>
      </c>
      <c r="J82" s="34">
        <f>'Приложение 3'!K82</f>
        <v>1.2</v>
      </c>
      <c r="K82" s="34">
        <f>'Приложение 3'!L82</f>
        <v>1.1000000000000001</v>
      </c>
    </row>
    <row r="83" spans="1:11" ht="15">
      <c r="A83" s="27" t="str">
        <f>'Приложение 3'!A83</f>
        <v>Условно утвержденные расходы</v>
      </c>
      <c r="B83" s="26" t="s">
        <v>177</v>
      </c>
      <c r="C83" s="26"/>
      <c r="D83" s="36"/>
      <c r="E83" s="36"/>
      <c r="F83" s="36"/>
      <c r="G83" s="36"/>
      <c r="H83" s="33"/>
      <c r="I83" s="39"/>
      <c r="J83" s="39">
        <f>J84</f>
        <v>37.4</v>
      </c>
      <c r="K83" s="39">
        <f>'Приложение 3'!L83</f>
        <v>76.099999999999994</v>
      </c>
    </row>
    <row r="84" spans="1:11" ht="15">
      <c r="A84" t="str">
        <f>'Приложение 3'!A84</f>
        <v>Условно утвержденные расходы</v>
      </c>
      <c r="B84" s="26" t="s">
        <v>177</v>
      </c>
      <c r="C84" s="26" t="s">
        <v>177</v>
      </c>
      <c r="D84" s="36"/>
      <c r="E84" s="36"/>
      <c r="F84" s="36"/>
      <c r="G84" s="36"/>
      <c r="H84" s="33"/>
      <c r="I84" s="34"/>
      <c r="J84" s="34">
        <f>'Приложение 3'!K84</f>
        <v>37.4</v>
      </c>
      <c r="K84" s="34">
        <f>'Приложение 3'!L84</f>
        <v>76.099999999999994</v>
      </c>
    </row>
    <row r="85" spans="1:11" ht="77.25" customHeight="1">
      <c r="A85" s="27" t="str">
        <f>'Приложение 3'!A10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85" s="26" t="s">
        <v>177</v>
      </c>
      <c r="C85" s="26" t="s">
        <v>177</v>
      </c>
      <c r="D85" s="36" t="s">
        <v>178</v>
      </c>
      <c r="E85" s="36"/>
      <c r="F85" s="36"/>
      <c r="G85" s="36"/>
      <c r="H85" s="33"/>
      <c r="I85" s="34"/>
      <c r="J85" s="34">
        <f>'Приложение 3'!K85</f>
        <v>37.4</v>
      </c>
      <c r="K85" s="34">
        <f>'Приложение 3'!L85</f>
        <v>76.099999999999994</v>
      </c>
    </row>
    <row r="86" spans="1:11" ht="15">
      <c r="A86" s="27" t="str">
        <f>'Приложение 3'!A86</f>
        <v xml:space="preserve">Высшее должностное лицо </v>
      </c>
      <c r="B86" s="26" t="s">
        <v>177</v>
      </c>
      <c r="C86" s="26" t="s">
        <v>177</v>
      </c>
      <c r="D86" s="36" t="s">
        <v>178</v>
      </c>
      <c r="E86" s="36" t="s">
        <v>8</v>
      </c>
      <c r="F86" s="36"/>
      <c r="G86" s="36"/>
      <c r="H86" s="33"/>
      <c r="I86" s="34"/>
      <c r="J86" s="34">
        <f>'Приложение 3'!K86</f>
        <v>37.4</v>
      </c>
      <c r="K86" s="34">
        <f>'Приложение 3'!L86</f>
        <v>76.099999999999994</v>
      </c>
    </row>
    <row r="87" spans="1:11" ht="15">
      <c r="A87" s="27" t="str">
        <f>'Приложение 3'!A87</f>
        <v>Условно утвержденные расходы</v>
      </c>
      <c r="B87" s="26" t="s">
        <v>177</v>
      </c>
      <c r="C87" s="26" t="s">
        <v>177</v>
      </c>
      <c r="D87" s="36" t="s">
        <v>178</v>
      </c>
      <c r="E87" s="36" t="s">
        <v>8</v>
      </c>
      <c r="F87" s="36" t="s">
        <v>62</v>
      </c>
      <c r="G87" s="36" t="s">
        <v>179</v>
      </c>
      <c r="H87" s="33"/>
      <c r="I87" s="34"/>
      <c r="J87" s="34">
        <f>'Приложение 3'!K87</f>
        <v>37.4</v>
      </c>
      <c r="K87" s="34">
        <f>'Приложение 3'!L87</f>
        <v>76.099999999999994</v>
      </c>
    </row>
    <row r="88" spans="1:11" ht="15">
      <c r="A88" s="27" t="str">
        <f>'Приложение 3'!A88</f>
        <v>Иные бюджетные ассигнования</v>
      </c>
      <c r="B88" s="26" t="s">
        <v>177</v>
      </c>
      <c r="C88" s="26" t="s">
        <v>177</v>
      </c>
      <c r="D88" s="36" t="s">
        <v>178</v>
      </c>
      <c r="E88" s="36" t="s">
        <v>8</v>
      </c>
      <c r="F88" s="36" t="s">
        <v>62</v>
      </c>
      <c r="G88" s="36" t="s">
        <v>179</v>
      </c>
      <c r="H88" s="33" t="s">
        <v>68</v>
      </c>
      <c r="I88" s="34"/>
      <c r="J88" s="34">
        <f>'Приложение 3'!K88</f>
        <v>37.4</v>
      </c>
      <c r="K88" s="34">
        <f>'Приложение 3'!L88</f>
        <v>76.099999999999994</v>
      </c>
    </row>
    <row r="89" spans="1:11" ht="15">
      <c r="A89" s="27" t="str">
        <f>'Приложение 3'!A89</f>
        <v>Резервные средства</v>
      </c>
      <c r="B89" s="26" t="s">
        <v>177</v>
      </c>
      <c r="C89" s="26" t="s">
        <v>177</v>
      </c>
      <c r="D89" s="36" t="s">
        <v>178</v>
      </c>
      <c r="E89" s="36" t="s">
        <v>8</v>
      </c>
      <c r="F89" s="36" t="s">
        <v>62</v>
      </c>
      <c r="G89" s="36" t="s">
        <v>179</v>
      </c>
      <c r="H89" s="33" t="s">
        <v>70</v>
      </c>
      <c r="I89" s="34"/>
      <c r="J89" s="34">
        <f>'Приложение 3'!K89</f>
        <v>37.4</v>
      </c>
      <c r="K89" s="34">
        <f>'Приложение 3'!L89</f>
        <v>76.099999999999994</v>
      </c>
    </row>
  </sheetData>
  <autoFilter ref="A1:K89">
    <filterColumn colId="7" showButton="0"/>
    <filterColumn colId="8" showButton="0"/>
    <filterColumn colId="9" showButton="0"/>
  </autoFilter>
  <customSheetViews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>
        <filterColumn colId="7" showButton="0">
          <filters blank="1"/>
        </filterColumn>
        <filterColumn colId="8" showButton="0"/>
        <filterColumn colId="9" showButton="0"/>
      </autoFilter>
    </customSheetView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>
        <filterColumn colId="7" showButton="0"/>
        <filterColumn colId="8" showButton="0"/>
        <filterColumn colId="9" showButton="0"/>
      </autoFilter>
    </customSheetView>
  </customSheetViews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44">
    <cfRule type="expression" dxfId="11" priority="28" stopIfTrue="1">
      <formula>$F44=""</formula>
    </cfRule>
    <cfRule type="expression" dxfId="10" priority="29" stopIfTrue="1">
      <formula>#REF!&lt;&gt;""</formula>
    </cfRule>
    <cfRule type="expression" dxfId="9" priority="30" stopIfTrue="1">
      <formula>AND($G44="",$F44&lt;&gt;"")</formula>
    </cfRule>
  </conditionalFormatting>
  <conditionalFormatting sqref="A44:A45">
    <cfRule type="expression" dxfId="8" priority="1" stopIfTrue="1">
      <formula>$F44=""</formula>
    </cfRule>
    <cfRule type="expression" dxfId="7" priority="2" stopIfTrue="1">
      <formula>#REF!&lt;&gt;""</formula>
    </cfRule>
    <cfRule type="expression" dxfId="6" priority="3" stopIfTrue="1">
      <formula>AND($G44="",$F44&lt;&gt;"")</formula>
    </cfRule>
    <cfRule type="expression" dxfId="5" priority="7" stopIfTrue="1">
      <formula>$F44=""</formula>
    </cfRule>
    <cfRule type="expression" dxfId="4" priority="8" stopIfTrue="1">
      <formula>#REF!&lt;&gt;""</formula>
    </cfRule>
    <cfRule type="expression" dxfId="3" priority="9" stopIfTrue="1">
      <formula>AND($G44="",$F44&lt;&gt;"")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91" orientation="portrait" r:id="rId3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104"/>
  <sheetViews>
    <sheetView view="pageBreakPreview" zoomScaleSheetLayoutView="100" workbookViewId="0">
      <selection activeCell="I1" sqref="A1:L104"/>
    </sheetView>
  </sheetViews>
  <sheetFormatPr defaultRowHeight="12.75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2.83203125" customWidth="1"/>
    <col min="11" max="11" width="9.5" customWidth="1"/>
    <col min="12" max="12" width="11" customWidth="1"/>
    <col min="14" max="14" width="15.6640625" bestFit="1" customWidth="1"/>
  </cols>
  <sheetData>
    <row r="1" spans="1:12" ht="135.7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10" t="s">
        <v>256</v>
      </c>
      <c r="J1" s="211"/>
      <c r="K1" s="211"/>
      <c r="L1" s="211"/>
    </row>
    <row r="2" spans="1:12" ht="129.75" customHeight="1">
      <c r="A2" s="212" t="s">
        <v>237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3" t="s">
        <v>1</v>
      </c>
      <c r="J3" s="213"/>
      <c r="K3" s="213"/>
      <c r="L3" s="213"/>
    </row>
    <row r="4" spans="1:12" ht="19.5" customHeight="1">
      <c r="A4" s="214" t="s">
        <v>2</v>
      </c>
      <c r="B4" s="214" t="s">
        <v>5</v>
      </c>
      <c r="C4" s="214"/>
      <c r="D4" s="214"/>
      <c r="E4" s="214"/>
      <c r="F4" s="214" t="s">
        <v>22</v>
      </c>
      <c r="G4" s="214" t="s">
        <v>3</v>
      </c>
      <c r="H4" s="214" t="s">
        <v>4</v>
      </c>
      <c r="I4" s="214" t="s">
        <v>21</v>
      </c>
      <c r="J4" s="214" t="s">
        <v>7</v>
      </c>
      <c r="K4" s="214"/>
      <c r="L4" s="214"/>
    </row>
    <row r="5" spans="1:12" ht="14.85" customHeight="1">
      <c r="A5" s="214" t="s">
        <v>0</v>
      </c>
      <c r="B5" s="214" t="s">
        <v>0</v>
      </c>
      <c r="C5" s="214"/>
      <c r="D5" s="214"/>
      <c r="E5" s="214"/>
      <c r="F5" s="214" t="s">
        <v>0</v>
      </c>
      <c r="G5" s="214" t="s">
        <v>0</v>
      </c>
      <c r="H5" s="214" t="s">
        <v>0</v>
      </c>
      <c r="I5" s="214" t="s">
        <v>0</v>
      </c>
      <c r="J5" s="187" t="s">
        <v>196</v>
      </c>
      <c r="K5" s="187" t="s">
        <v>215</v>
      </c>
      <c r="L5" s="187" t="s">
        <v>234</v>
      </c>
    </row>
    <row r="6" spans="1:12" ht="13.7" customHeight="1">
      <c r="A6" s="139" t="s">
        <v>8</v>
      </c>
      <c r="B6" s="139" t="s">
        <v>9</v>
      </c>
      <c r="C6" s="139" t="s">
        <v>10</v>
      </c>
      <c r="D6" s="139" t="s">
        <v>11</v>
      </c>
      <c r="E6" s="139" t="s">
        <v>12</v>
      </c>
      <c r="F6" s="139" t="s">
        <v>13</v>
      </c>
      <c r="G6" s="139" t="s">
        <v>14</v>
      </c>
      <c r="H6" s="139" t="s">
        <v>15</v>
      </c>
      <c r="I6" s="139" t="s">
        <v>16</v>
      </c>
      <c r="J6" s="139" t="s">
        <v>17</v>
      </c>
      <c r="K6" s="139" t="s">
        <v>18</v>
      </c>
      <c r="L6" s="139" t="s">
        <v>20</v>
      </c>
    </row>
    <row r="7" spans="1:12" ht="13.7" customHeight="1">
      <c r="A7" s="140" t="s">
        <v>19</v>
      </c>
      <c r="B7" s="141" t="s">
        <v>0</v>
      </c>
      <c r="C7" s="141" t="s">
        <v>0</v>
      </c>
      <c r="D7" s="141" t="s">
        <v>0</v>
      </c>
      <c r="E7" s="141" t="s">
        <v>0</v>
      </c>
      <c r="F7" s="141" t="s">
        <v>0</v>
      </c>
      <c r="G7" s="141" t="s">
        <v>0</v>
      </c>
      <c r="H7" s="141" t="s">
        <v>0</v>
      </c>
      <c r="I7" s="141" t="s">
        <v>0</v>
      </c>
      <c r="J7" s="142">
        <f>J8+J16+J24+J62</f>
        <v>2111.6999999999998</v>
      </c>
      <c r="K7" s="142">
        <f>K8+K16+K24+K62</f>
        <v>1621.5</v>
      </c>
      <c r="L7" s="142">
        <f>L8+L16+L24+L62</f>
        <v>1642.5</v>
      </c>
    </row>
    <row r="8" spans="1:12" ht="120">
      <c r="A8" s="150" t="str">
        <f>'Приложение 4'!A64</f>
        <v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v>
      </c>
      <c r="B8" s="152" t="s">
        <v>17</v>
      </c>
      <c r="C8" s="152"/>
      <c r="D8" s="152"/>
      <c r="E8" s="152"/>
      <c r="F8" s="151"/>
      <c r="G8" s="148"/>
      <c r="H8" s="148"/>
      <c r="I8" s="169"/>
      <c r="J8" s="143">
        <f t="shared" ref="J8:L9" si="0">J9</f>
        <v>80</v>
      </c>
      <c r="K8" s="143">
        <f t="shared" si="0"/>
        <v>80</v>
      </c>
      <c r="L8" s="143">
        <f t="shared" si="0"/>
        <v>80</v>
      </c>
    </row>
    <row r="9" spans="1:12" ht="33" customHeight="1">
      <c r="A9" s="30" t="s">
        <v>176</v>
      </c>
      <c r="B9" s="152" t="s">
        <v>17</v>
      </c>
      <c r="C9" s="152" t="s">
        <v>77</v>
      </c>
      <c r="D9" s="152" t="s">
        <v>175</v>
      </c>
      <c r="E9" s="152"/>
      <c r="F9" s="147"/>
      <c r="G9" s="146"/>
      <c r="H9" s="146"/>
      <c r="I9" s="146"/>
      <c r="J9" s="143">
        <f t="shared" si="0"/>
        <v>80</v>
      </c>
      <c r="K9" s="143">
        <f t="shared" si="0"/>
        <v>80</v>
      </c>
      <c r="L9" s="143">
        <f t="shared" si="0"/>
        <v>80</v>
      </c>
    </row>
    <row r="10" spans="1:12" ht="33" customHeight="1">
      <c r="A10" s="149" t="str">
        <f>'Приложение 3'!A66</f>
        <v>Прочие мероприятия по благоустройству</v>
      </c>
      <c r="B10" s="152" t="s">
        <v>17</v>
      </c>
      <c r="C10" s="152" t="s">
        <v>77</v>
      </c>
      <c r="D10" s="152" t="s">
        <v>175</v>
      </c>
      <c r="E10" s="152" t="s">
        <v>153</v>
      </c>
      <c r="F10" s="147"/>
      <c r="G10" s="146"/>
      <c r="H10" s="146"/>
      <c r="I10" s="146"/>
      <c r="J10" s="143">
        <f t="shared" ref="J10:J14" si="1">J11</f>
        <v>80</v>
      </c>
      <c r="K10" s="143">
        <f t="shared" ref="K10:K14" si="2">K11</f>
        <v>80</v>
      </c>
      <c r="L10" s="143">
        <f t="shared" ref="L10:L14" si="3">L11</f>
        <v>80</v>
      </c>
    </row>
    <row r="11" spans="1:12" ht="47.25" customHeight="1">
      <c r="A11" s="150" t="s">
        <v>211</v>
      </c>
      <c r="B11" s="152" t="s">
        <v>17</v>
      </c>
      <c r="C11" s="152" t="s">
        <v>77</v>
      </c>
      <c r="D11" s="152" t="s">
        <v>175</v>
      </c>
      <c r="E11" s="152" t="s">
        <v>153</v>
      </c>
      <c r="F11" s="147" t="s">
        <v>66</v>
      </c>
      <c r="G11" s="146"/>
      <c r="H11" s="146"/>
      <c r="I11" s="146"/>
      <c r="J11" s="143">
        <f t="shared" si="1"/>
        <v>80</v>
      </c>
      <c r="K11" s="143">
        <f t="shared" si="2"/>
        <v>80</v>
      </c>
      <c r="L11" s="143">
        <f t="shared" si="3"/>
        <v>80</v>
      </c>
    </row>
    <row r="12" spans="1:12" ht="60">
      <c r="A12" s="150" t="s">
        <v>45</v>
      </c>
      <c r="B12" s="152" t="s">
        <v>17</v>
      </c>
      <c r="C12" s="152" t="s">
        <v>77</v>
      </c>
      <c r="D12" s="152" t="s">
        <v>175</v>
      </c>
      <c r="E12" s="152" t="s">
        <v>153</v>
      </c>
      <c r="F12" s="147" t="s">
        <v>67</v>
      </c>
      <c r="G12" s="146"/>
      <c r="H12" s="146"/>
      <c r="I12" s="146"/>
      <c r="J12" s="143">
        <f t="shared" si="1"/>
        <v>80</v>
      </c>
      <c r="K12" s="143">
        <f>'Приложение 3'!K68</f>
        <v>80</v>
      </c>
      <c r="L12" s="143">
        <f t="shared" si="3"/>
        <v>80</v>
      </c>
    </row>
    <row r="13" spans="1:12" ht="23.25" customHeight="1">
      <c r="A13" s="150" t="s">
        <v>57</v>
      </c>
      <c r="B13" s="152" t="s">
        <v>17</v>
      </c>
      <c r="C13" s="152" t="s">
        <v>77</v>
      </c>
      <c r="D13" s="152" t="s">
        <v>175</v>
      </c>
      <c r="E13" s="152" t="s">
        <v>153</v>
      </c>
      <c r="F13" s="147" t="s">
        <v>67</v>
      </c>
      <c r="G13" s="153" t="s">
        <v>48</v>
      </c>
      <c r="H13" s="153"/>
      <c r="I13" s="153"/>
      <c r="J13" s="143">
        <f t="shared" si="1"/>
        <v>80</v>
      </c>
      <c r="K13" s="143">
        <f t="shared" si="2"/>
        <v>80</v>
      </c>
      <c r="L13" s="143">
        <f t="shared" si="3"/>
        <v>80</v>
      </c>
    </row>
    <row r="14" spans="1:12" ht="15">
      <c r="A14" s="29" t="s">
        <v>63</v>
      </c>
      <c r="B14" s="152" t="s">
        <v>17</v>
      </c>
      <c r="C14" s="152" t="s">
        <v>77</v>
      </c>
      <c r="D14" s="152" t="s">
        <v>175</v>
      </c>
      <c r="E14" s="152" t="s">
        <v>153</v>
      </c>
      <c r="F14" s="147" t="s">
        <v>67</v>
      </c>
      <c r="G14" s="153" t="s">
        <v>48</v>
      </c>
      <c r="H14" s="153" t="s">
        <v>52</v>
      </c>
      <c r="I14" s="153"/>
      <c r="J14" s="143">
        <f t="shared" si="1"/>
        <v>80</v>
      </c>
      <c r="K14" s="143">
        <f t="shared" si="2"/>
        <v>80</v>
      </c>
      <c r="L14" s="143">
        <f t="shared" si="3"/>
        <v>80</v>
      </c>
    </row>
    <row r="15" spans="1:12" ht="75">
      <c r="A15" s="150" t="s">
        <v>189</v>
      </c>
      <c r="B15" s="152" t="s">
        <v>17</v>
      </c>
      <c r="C15" s="152" t="s">
        <v>77</v>
      </c>
      <c r="D15" s="152" t="s">
        <v>175</v>
      </c>
      <c r="E15" s="152" t="s">
        <v>153</v>
      </c>
      <c r="F15" s="147" t="s">
        <v>67</v>
      </c>
      <c r="G15" s="153" t="s">
        <v>48</v>
      </c>
      <c r="H15" s="153" t="s">
        <v>52</v>
      </c>
      <c r="I15" s="170" t="s">
        <v>174</v>
      </c>
      <c r="J15" s="143">
        <f>'Приложение 3'!J68</f>
        <v>80</v>
      </c>
      <c r="K15" s="143">
        <f>'Приложение 3'!K68</f>
        <v>80</v>
      </c>
      <c r="L15" s="143">
        <f>'Приложение 3'!L68</f>
        <v>80</v>
      </c>
    </row>
    <row r="16" spans="1:12" ht="120">
      <c r="A16" s="28" t="str">
        <f>'Приложение 3'!A51</f>
        <v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v>
      </c>
      <c r="B16" s="152" t="s">
        <v>209</v>
      </c>
      <c r="C16" s="152"/>
      <c r="D16" s="152"/>
      <c r="E16" s="152"/>
      <c r="F16" s="151"/>
      <c r="G16" s="146"/>
      <c r="H16" s="146"/>
      <c r="I16" s="146"/>
      <c r="J16" s="142">
        <f>J17</f>
        <v>262</v>
      </c>
      <c r="K16" s="142">
        <f>K17</f>
        <v>278</v>
      </c>
      <c r="L16" s="142">
        <f>L17</f>
        <v>289</v>
      </c>
    </row>
    <row r="17" spans="1:12" ht="75">
      <c r="A17" s="28" t="s">
        <v>190</v>
      </c>
      <c r="B17" s="152" t="s">
        <v>209</v>
      </c>
      <c r="C17" s="152" t="s">
        <v>77</v>
      </c>
      <c r="D17" s="152" t="s">
        <v>37</v>
      </c>
      <c r="E17" s="152"/>
      <c r="F17" s="151"/>
      <c r="G17" s="146"/>
      <c r="H17" s="146"/>
      <c r="I17" s="146"/>
      <c r="J17" s="143">
        <f t="shared" ref="J17:J18" si="4">J18</f>
        <v>262</v>
      </c>
      <c r="K17" s="143">
        <f t="shared" ref="K17:K18" si="5">K18</f>
        <v>278</v>
      </c>
      <c r="L17" s="143">
        <f t="shared" ref="L17:L18" si="6">L18</f>
        <v>289</v>
      </c>
    </row>
    <row r="18" spans="1:12" ht="390">
      <c r="A18" s="28" t="str">
        <f>'Приложение 3'!A53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18" s="152" t="s">
        <v>209</v>
      </c>
      <c r="C18" s="152" t="s">
        <v>77</v>
      </c>
      <c r="D18" s="152" t="s">
        <v>37</v>
      </c>
      <c r="E18" s="152" t="s">
        <v>250</v>
      </c>
      <c r="F18" s="151"/>
      <c r="G18" s="146"/>
      <c r="H18" s="146"/>
      <c r="I18" s="146"/>
      <c r="J18" s="143">
        <f t="shared" si="4"/>
        <v>262</v>
      </c>
      <c r="K18" s="143">
        <f t="shared" si="5"/>
        <v>278</v>
      </c>
      <c r="L18" s="143">
        <f t="shared" si="6"/>
        <v>289</v>
      </c>
    </row>
    <row r="19" spans="1:12" ht="48" customHeight="1">
      <c r="A19" s="150" t="s">
        <v>211</v>
      </c>
      <c r="B19" s="152" t="s">
        <v>209</v>
      </c>
      <c r="C19" s="152" t="s">
        <v>77</v>
      </c>
      <c r="D19" s="152" t="s">
        <v>37</v>
      </c>
      <c r="E19" s="152" t="s">
        <v>250</v>
      </c>
      <c r="F19" s="151" t="s">
        <v>66</v>
      </c>
      <c r="G19" s="146"/>
      <c r="H19" s="146"/>
      <c r="I19" s="146"/>
      <c r="J19" s="143">
        <f t="shared" ref="J19:J22" si="7">J20</f>
        <v>262</v>
      </c>
      <c r="K19" s="143">
        <f t="shared" ref="K19:K22" si="8">K20</f>
        <v>278</v>
      </c>
      <c r="L19" s="143">
        <f t="shared" ref="L19:L22" si="9">L20</f>
        <v>289</v>
      </c>
    </row>
    <row r="20" spans="1:12" ht="60">
      <c r="A20" s="150" t="s">
        <v>45</v>
      </c>
      <c r="B20" s="152" t="s">
        <v>209</v>
      </c>
      <c r="C20" s="152" t="s">
        <v>77</v>
      </c>
      <c r="D20" s="152" t="s">
        <v>37</v>
      </c>
      <c r="E20" s="152" t="s">
        <v>250</v>
      </c>
      <c r="F20" s="151" t="s">
        <v>67</v>
      </c>
      <c r="G20" s="146"/>
      <c r="H20" s="146"/>
      <c r="I20" s="146"/>
      <c r="J20" s="143">
        <f t="shared" si="7"/>
        <v>262</v>
      </c>
      <c r="K20" s="143">
        <f t="shared" si="8"/>
        <v>278</v>
      </c>
      <c r="L20" s="143">
        <f t="shared" si="9"/>
        <v>289</v>
      </c>
    </row>
    <row r="21" spans="1:12" ht="15">
      <c r="A21" s="149" t="s">
        <v>53</v>
      </c>
      <c r="B21" s="152" t="s">
        <v>209</v>
      </c>
      <c r="C21" s="152" t="s">
        <v>77</v>
      </c>
      <c r="D21" s="152" t="s">
        <v>37</v>
      </c>
      <c r="E21" s="152" t="s">
        <v>250</v>
      </c>
      <c r="F21" s="151" t="s">
        <v>67</v>
      </c>
      <c r="G21" s="148" t="s">
        <v>44</v>
      </c>
      <c r="H21" s="148"/>
      <c r="I21" s="148"/>
      <c r="J21" s="143">
        <f t="shared" si="7"/>
        <v>262</v>
      </c>
      <c r="K21" s="143">
        <f t="shared" si="8"/>
        <v>278</v>
      </c>
      <c r="L21" s="143">
        <f t="shared" si="9"/>
        <v>289</v>
      </c>
    </row>
    <row r="22" spans="1:12" ht="30">
      <c r="A22" s="150" t="str">
        <f>'Приложение 3'!A50</f>
        <v>Дорожное хозяйство (дорожные фонды)</v>
      </c>
      <c r="B22" s="152" t="s">
        <v>209</v>
      </c>
      <c r="C22" s="152" t="s">
        <v>77</v>
      </c>
      <c r="D22" s="152" t="s">
        <v>37</v>
      </c>
      <c r="E22" s="152" t="s">
        <v>250</v>
      </c>
      <c r="F22" s="151" t="s">
        <v>67</v>
      </c>
      <c r="G22" s="148" t="s">
        <v>44</v>
      </c>
      <c r="H22" s="148" t="s">
        <v>56</v>
      </c>
      <c r="I22" s="148"/>
      <c r="J22" s="143">
        <f t="shared" si="7"/>
        <v>262</v>
      </c>
      <c r="K22" s="143">
        <f t="shared" si="8"/>
        <v>278</v>
      </c>
      <c r="L22" s="143">
        <f t="shared" si="9"/>
        <v>289</v>
      </c>
    </row>
    <row r="23" spans="1:12" ht="75">
      <c r="A23" s="150" t="s">
        <v>189</v>
      </c>
      <c r="B23" s="152" t="s">
        <v>209</v>
      </c>
      <c r="C23" s="152" t="s">
        <v>77</v>
      </c>
      <c r="D23" s="152" t="s">
        <v>37</v>
      </c>
      <c r="E23" s="152" t="s">
        <v>250</v>
      </c>
      <c r="F23" s="151" t="s">
        <v>67</v>
      </c>
      <c r="G23" s="148" t="s">
        <v>44</v>
      </c>
      <c r="H23" s="148" t="s">
        <v>56</v>
      </c>
      <c r="I23" s="169" t="s">
        <v>174</v>
      </c>
      <c r="J23" s="143">
        <f>'Приложение 3'!J55</f>
        <v>262</v>
      </c>
      <c r="K23" s="143">
        <f>'Приложение 3'!K55</f>
        <v>278</v>
      </c>
      <c r="L23" s="143">
        <f>'Приложение 3'!L55</f>
        <v>289</v>
      </c>
    </row>
    <row r="24" spans="1:12" ht="94.5" customHeight="1">
      <c r="A24" s="150" t="str">
        <f>'Приложение 3'!A10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24" s="152">
        <v>65</v>
      </c>
      <c r="C24" s="152"/>
      <c r="D24" s="152"/>
      <c r="E24" s="152"/>
      <c r="F24" s="147"/>
      <c r="G24" s="146"/>
      <c r="H24" s="146"/>
      <c r="I24" s="146"/>
      <c r="J24" s="143">
        <f>J25+J44+J38</f>
        <v>1258</v>
      </c>
      <c r="K24" s="143">
        <f>K25+K44</f>
        <v>1036.9000000000001</v>
      </c>
      <c r="L24" s="143">
        <f>L25+L44</f>
        <v>1040.7</v>
      </c>
    </row>
    <row r="25" spans="1:12" ht="15">
      <c r="A25" s="150" t="s">
        <v>40</v>
      </c>
      <c r="B25" s="152">
        <v>65</v>
      </c>
      <c r="C25" s="152">
        <v>1</v>
      </c>
      <c r="D25" s="152"/>
      <c r="E25" s="152"/>
      <c r="F25" s="147"/>
      <c r="G25" s="146"/>
      <c r="H25" s="146"/>
      <c r="I25" s="146"/>
      <c r="J25" s="143">
        <f>J26</f>
        <v>419.2</v>
      </c>
      <c r="K25" s="143">
        <f>K26+K32</f>
        <v>455.7</v>
      </c>
      <c r="L25" s="143">
        <f t="shared" ref="L25" si="10">L26</f>
        <v>455.79999999999995</v>
      </c>
    </row>
    <row r="26" spans="1:12" ht="33" customHeight="1">
      <c r="A26" s="150" t="s">
        <v>41</v>
      </c>
      <c r="B26" s="152">
        <v>65</v>
      </c>
      <c r="C26" s="152">
        <v>1</v>
      </c>
      <c r="D26" s="152" t="s">
        <v>62</v>
      </c>
      <c r="E26" s="152" t="s">
        <v>73</v>
      </c>
      <c r="F26" s="147"/>
      <c r="G26" s="146"/>
      <c r="H26" s="146"/>
      <c r="I26" s="146"/>
      <c r="J26" s="143">
        <f>J27</f>
        <v>419.2</v>
      </c>
      <c r="K26" s="143">
        <f t="shared" ref="K26:L30" si="11">K27</f>
        <v>418.3</v>
      </c>
      <c r="L26" s="143">
        <f>L27+L32</f>
        <v>455.79999999999995</v>
      </c>
    </row>
    <row r="27" spans="1:12" ht="120">
      <c r="A27" s="150" t="s">
        <v>42</v>
      </c>
      <c r="B27" s="152">
        <v>65</v>
      </c>
      <c r="C27" s="152">
        <v>1</v>
      </c>
      <c r="D27" s="152" t="s">
        <v>62</v>
      </c>
      <c r="E27" s="152" t="s">
        <v>73</v>
      </c>
      <c r="F27" s="147" t="s">
        <v>64</v>
      </c>
      <c r="G27" s="146"/>
      <c r="H27" s="146"/>
      <c r="I27" s="146"/>
      <c r="J27" s="143">
        <f t="shared" ref="J27:J30" si="12">J28</f>
        <v>419.2</v>
      </c>
      <c r="K27" s="143">
        <f t="shared" si="11"/>
        <v>418.3</v>
      </c>
      <c r="L27" s="143">
        <f t="shared" si="11"/>
        <v>379.7</v>
      </c>
    </row>
    <row r="28" spans="1:12" ht="45">
      <c r="A28" s="150" t="s">
        <v>43</v>
      </c>
      <c r="B28" s="152">
        <v>65</v>
      </c>
      <c r="C28" s="152">
        <v>1</v>
      </c>
      <c r="D28" s="152" t="s">
        <v>62</v>
      </c>
      <c r="E28" s="152" t="s">
        <v>73</v>
      </c>
      <c r="F28" s="147" t="s">
        <v>65</v>
      </c>
      <c r="G28" s="146"/>
      <c r="H28" s="146"/>
      <c r="I28" s="146"/>
      <c r="J28" s="143">
        <f t="shared" si="12"/>
        <v>419.2</v>
      </c>
      <c r="K28" s="143">
        <f t="shared" si="11"/>
        <v>418.3</v>
      </c>
      <c r="L28" s="143">
        <f t="shared" si="11"/>
        <v>379.7</v>
      </c>
    </row>
    <row r="29" spans="1:12" ht="15">
      <c r="A29" s="150" t="s">
        <v>36</v>
      </c>
      <c r="B29" s="152">
        <v>65</v>
      </c>
      <c r="C29" s="152">
        <v>1</v>
      </c>
      <c r="D29" s="152" t="s">
        <v>62</v>
      </c>
      <c r="E29" s="152" t="s">
        <v>73</v>
      </c>
      <c r="F29" s="147" t="s">
        <v>65</v>
      </c>
      <c r="G29" s="148" t="s">
        <v>37</v>
      </c>
      <c r="H29" s="148"/>
      <c r="I29" s="148"/>
      <c r="J29" s="143">
        <f t="shared" si="12"/>
        <v>419.2</v>
      </c>
      <c r="K29" s="143">
        <f t="shared" si="11"/>
        <v>418.3</v>
      </c>
      <c r="L29" s="143">
        <f t="shared" si="11"/>
        <v>379.7</v>
      </c>
    </row>
    <row r="30" spans="1:12" ht="60">
      <c r="A30" s="27" t="s">
        <v>38</v>
      </c>
      <c r="B30" s="152">
        <v>65</v>
      </c>
      <c r="C30" s="152">
        <v>1</v>
      </c>
      <c r="D30" s="152" t="s">
        <v>62</v>
      </c>
      <c r="E30" s="152" t="s">
        <v>73</v>
      </c>
      <c r="F30" s="147" t="s">
        <v>65</v>
      </c>
      <c r="G30" s="148" t="s">
        <v>37</v>
      </c>
      <c r="H30" s="148" t="s">
        <v>39</v>
      </c>
      <c r="I30" s="148"/>
      <c r="J30" s="143">
        <f t="shared" si="12"/>
        <v>419.2</v>
      </c>
      <c r="K30" s="143">
        <f t="shared" si="11"/>
        <v>418.3</v>
      </c>
      <c r="L30" s="143">
        <f t="shared" si="11"/>
        <v>379.7</v>
      </c>
    </row>
    <row r="31" spans="1:12" ht="75">
      <c r="A31" s="150" t="s">
        <v>189</v>
      </c>
      <c r="B31" s="152">
        <v>65</v>
      </c>
      <c r="C31" s="152">
        <v>1</v>
      </c>
      <c r="D31" s="152" t="s">
        <v>62</v>
      </c>
      <c r="E31" s="152" t="s">
        <v>73</v>
      </c>
      <c r="F31" s="147" t="s">
        <v>65</v>
      </c>
      <c r="G31" s="148" t="s">
        <v>37</v>
      </c>
      <c r="H31" s="148" t="s">
        <v>39</v>
      </c>
      <c r="I31" s="169" t="s">
        <v>174</v>
      </c>
      <c r="J31" s="143">
        <f>'Приложение 3'!J14</f>
        <v>419.2</v>
      </c>
      <c r="K31" s="143">
        <f>'Приложение 3'!K14</f>
        <v>418.3</v>
      </c>
      <c r="L31" s="143">
        <f>'Приложение 3'!L14</f>
        <v>379.7</v>
      </c>
    </row>
    <row r="32" spans="1:12" ht="15">
      <c r="A32" s="150" t="str">
        <f>'Приложение 4'!A87</f>
        <v>Условно утвержденные расходы</v>
      </c>
      <c r="B32" s="152" t="s">
        <v>178</v>
      </c>
      <c r="C32" s="152" t="s">
        <v>8</v>
      </c>
      <c r="D32" s="152" t="s">
        <v>62</v>
      </c>
      <c r="E32" s="152" t="s">
        <v>179</v>
      </c>
      <c r="F32" s="147"/>
      <c r="G32" s="148"/>
      <c r="H32" s="148"/>
      <c r="I32" s="169"/>
      <c r="J32" s="143"/>
      <c r="K32" s="143">
        <f t="shared" ref="K32:L36" si="13">K33</f>
        <v>37.4</v>
      </c>
      <c r="L32" s="143">
        <f t="shared" si="13"/>
        <v>76.099999999999994</v>
      </c>
    </row>
    <row r="33" spans="1:12" ht="15">
      <c r="A33" s="150" t="str">
        <f>'Приложение 4'!A88</f>
        <v>Иные бюджетные ассигнования</v>
      </c>
      <c r="B33" s="152" t="s">
        <v>178</v>
      </c>
      <c r="C33" s="152" t="s">
        <v>8</v>
      </c>
      <c r="D33" s="152" t="s">
        <v>62</v>
      </c>
      <c r="E33" s="152" t="s">
        <v>179</v>
      </c>
      <c r="F33" s="147" t="s">
        <v>68</v>
      </c>
      <c r="G33" s="148"/>
      <c r="H33" s="148"/>
      <c r="I33" s="169"/>
      <c r="J33" s="143"/>
      <c r="K33" s="143">
        <f t="shared" si="13"/>
        <v>37.4</v>
      </c>
      <c r="L33" s="143">
        <f t="shared" si="13"/>
        <v>76.099999999999994</v>
      </c>
    </row>
    <row r="34" spans="1:12" ht="15">
      <c r="A34" s="150" t="str">
        <f>'Приложение 4'!A89</f>
        <v>Резервные средства</v>
      </c>
      <c r="B34" s="152" t="s">
        <v>178</v>
      </c>
      <c r="C34" s="152" t="s">
        <v>8</v>
      </c>
      <c r="D34" s="152" t="s">
        <v>62</v>
      </c>
      <c r="E34" s="152" t="s">
        <v>179</v>
      </c>
      <c r="F34" s="147" t="s">
        <v>70</v>
      </c>
      <c r="G34" s="148"/>
      <c r="H34" s="148"/>
      <c r="I34" s="169"/>
      <c r="J34" s="143"/>
      <c r="K34" s="143">
        <f t="shared" si="13"/>
        <v>37.4</v>
      </c>
      <c r="L34" s="143">
        <f t="shared" si="13"/>
        <v>76.099999999999994</v>
      </c>
    </row>
    <row r="35" spans="1:12" ht="15">
      <c r="A35" s="150" t="str">
        <f>'Приложение 4'!A83</f>
        <v>Условно утвержденные расходы</v>
      </c>
      <c r="B35" s="152" t="s">
        <v>178</v>
      </c>
      <c r="C35" s="152" t="s">
        <v>8</v>
      </c>
      <c r="D35" s="152" t="s">
        <v>62</v>
      </c>
      <c r="E35" s="152" t="s">
        <v>179</v>
      </c>
      <c r="F35" s="147" t="s">
        <v>70</v>
      </c>
      <c r="G35" s="177" t="s">
        <v>177</v>
      </c>
      <c r="H35" s="148"/>
      <c r="I35" s="169"/>
      <c r="J35" s="143"/>
      <c r="K35" s="143">
        <f t="shared" si="13"/>
        <v>37.4</v>
      </c>
      <c r="L35" s="143">
        <f t="shared" si="13"/>
        <v>76.099999999999994</v>
      </c>
    </row>
    <row r="36" spans="1:12" ht="15">
      <c r="A36" s="150" t="str">
        <f>A35</f>
        <v>Условно утвержденные расходы</v>
      </c>
      <c r="B36" s="152" t="s">
        <v>178</v>
      </c>
      <c r="C36" s="152" t="s">
        <v>8</v>
      </c>
      <c r="D36" s="152" t="s">
        <v>62</v>
      </c>
      <c r="E36" s="152" t="s">
        <v>179</v>
      </c>
      <c r="F36" s="147" t="s">
        <v>70</v>
      </c>
      <c r="G36" s="177" t="s">
        <v>177</v>
      </c>
      <c r="H36" s="177" t="s">
        <v>177</v>
      </c>
      <c r="I36" s="169"/>
      <c r="J36" s="143"/>
      <c r="K36" s="143">
        <f t="shared" si="13"/>
        <v>37.4</v>
      </c>
      <c r="L36" s="143">
        <f t="shared" si="13"/>
        <v>76.099999999999994</v>
      </c>
    </row>
    <row r="37" spans="1:12" ht="75">
      <c r="A37" s="150" t="s">
        <v>189</v>
      </c>
      <c r="B37" s="152" t="s">
        <v>178</v>
      </c>
      <c r="C37" s="152" t="s">
        <v>8</v>
      </c>
      <c r="D37" s="152" t="s">
        <v>62</v>
      </c>
      <c r="E37" s="152" t="s">
        <v>179</v>
      </c>
      <c r="F37" s="147" t="s">
        <v>70</v>
      </c>
      <c r="G37" s="177" t="s">
        <v>177</v>
      </c>
      <c r="H37" s="177" t="s">
        <v>177</v>
      </c>
      <c r="I37" s="177" t="s">
        <v>174</v>
      </c>
      <c r="J37" s="143"/>
      <c r="K37" s="143">
        <f>'Приложение 4'!J89</f>
        <v>37.4</v>
      </c>
      <c r="L37" s="143">
        <f>'Приложение 4'!K89</f>
        <v>76.099999999999994</v>
      </c>
    </row>
    <row r="38" spans="1:12" ht="94.5" customHeight="1">
      <c r="A38" s="150" t="str">
        <f>'Приложение 3'!A15</f>
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</c>
      <c r="B38" s="152" t="s">
        <v>178</v>
      </c>
      <c r="C38" s="152" t="s">
        <v>8</v>
      </c>
      <c r="D38" s="152" t="s">
        <v>62</v>
      </c>
      <c r="E38" s="152" t="s">
        <v>249</v>
      </c>
      <c r="F38" s="147"/>
      <c r="G38" s="177"/>
      <c r="H38" s="177"/>
      <c r="I38" s="177"/>
      <c r="J38" s="143">
        <f>J39</f>
        <v>36.5</v>
      </c>
      <c r="K38" s="143"/>
      <c r="L38" s="143"/>
    </row>
    <row r="39" spans="1:12" ht="122.25" customHeight="1">
      <c r="A39" s="150" t="str">
        <f>'Приложение 3'!A16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52" t="s">
        <v>178</v>
      </c>
      <c r="C39" s="152" t="s">
        <v>8</v>
      </c>
      <c r="D39" s="152" t="s">
        <v>62</v>
      </c>
      <c r="E39" s="152" t="s">
        <v>249</v>
      </c>
      <c r="F39" s="147" t="s">
        <v>64</v>
      </c>
      <c r="G39" s="177"/>
      <c r="H39" s="177"/>
      <c r="I39" s="177"/>
      <c r="J39" s="143">
        <f>J40</f>
        <v>36.5</v>
      </c>
      <c r="K39" s="143"/>
      <c r="L39" s="143"/>
    </row>
    <row r="40" spans="1:12" ht="51" customHeight="1">
      <c r="A40" s="150" t="str">
        <f>'Приложение 3'!A14</f>
        <v>Расходы на выплаты персоналу государственных (муниципальных) органов</v>
      </c>
      <c r="B40" s="152" t="s">
        <v>178</v>
      </c>
      <c r="C40" s="152" t="s">
        <v>8</v>
      </c>
      <c r="D40" s="152" t="s">
        <v>62</v>
      </c>
      <c r="E40" s="152" t="s">
        <v>249</v>
      </c>
      <c r="F40" s="147" t="s">
        <v>65</v>
      </c>
      <c r="G40" s="177"/>
      <c r="H40" s="177"/>
      <c r="I40" s="177"/>
      <c r="J40" s="143">
        <f>J41</f>
        <v>36.5</v>
      </c>
      <c r="K40" s="143"/>
      <c r="L40" s="143"/>
    </row>
    <row r="41" spans="1:12" ht="15">
      <c r="A41" s="150" t="str">
        <f>'Приложение 3'!A8</f>
        <v>Общегосударственные вопросы</v>
      </c>
      <c r="B41" s="152" t="s">
        <v>178</v>
      </c>
      <c r="C41" s="152" t="s">
        <v>8</v>
      </c>
      <c r="D41" s="152" t="s">
        <v>62</v>
      </c>
      <c r="E41" s="152" t="s">
        <v>249</v>
      </c>
      <c r="F41" s="147" t="s">
        <v>65</v>
      </c>
      <c r="G41" s="194" t="s">
        <v>37</v>
      </c>
      <c r="H41" s="177"/>
      <c r="I41" s="177"/>
      <c r="J41" s="143">
        <f>J42</f>
        <v>36.5</v>
      </c>
      <c r="K41" s="143"/>
      <c r="L41" s="143"/>
    </row>
    <row r="42" spans="1:12" ht="63.75" customHeight="1">
      <c r="A42" s="150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42" s="152" t="s">
        <v>178</v>
      </c>
      <c r="C42" s="152" t="s">
        <v>8</v>
      </c>
      <c r="D42" s="152" t="s">
        <v>62</v>
      </c>
      <c r="E42" s="152" t="s">
        <v>249</v>
      </c>
      <c r="F42" s="147" t="s">
        <v>65</v>
      </c>
      <c r="G42" s="194" t="s">
        <v>37</v>
      </c>
      <c r="H42" s="194" t="s">
        <v>39</v>
      </c>
      <c r="I42" s="177"/>
      <c r="J42" s="143">
        <f>J43</f>
        <v>36.5</v>
      </c>
      <c r="K42" s="143"/>
      <c r="L42" s="143"/>
    </row>
    <row r="43" spans="1:12" ht="78.75" customHeight="1">
      <c r="A43" s="150" t="str">
        <f>A50</f>
        <v>Администрация Константиновского сельского поселения Ромодановского муниципального района Республики Мордовия</v>
      </c>
      <c r="B43" s="152" t="s">
        <v>178</v>
      </c>
      <c r="C43" s="152" t="s">
        <v>8</v>
      </c>
      <c r="D43" s="152" t="s">
        <v>62</v>
      </c>
      <c r="E43" s="152" t="s">
        <v>249</v>
      </c>
      <c r="F43" s="147" t="s">
        <v>65</v>
      </c>
      <c r="G43" s="194" t="s">
        <v>37</v>
      </c>
      <c r="H43" s="194" t="s">
        <v>39</v>
      </c>
      <c r="I43" s="194" t="s">
        <v>174</v>
      </c>
      <c r="J43" s="143">
        <f>'Приложение 3'!J17</f>
        <v>36.5</v>
      </c>
      <c r="K43" s="143"/>
      <c r="L43" s="143"/>
    </row>
    <row r="44" spans="1:12" ht="60" customHeight="1">
      <c r="A44" s="150" t="str">
        <f>'Приложение 3'!A20</f>
        <v>Расходы в рамках обеспечения деятельности Администрации Константиновского сельского поселения</v>
      </c>
      <c r="B44" s="152" t="s">
        <v>178</v>
      </c>
      <c r="C44" s="152" t="s">
        <v>9</v>
      </c>
      <c r="D44" s="152"/>
      <c r="E44" s="152"/>
      <c r="F44" s="147"/>
      <c r="G44" s="177"/>
      <c r="H44" s="177"/>
      <c r="I44" s="177"/>
      <c r="J44" s="143">
        <f>J45+J51</f>
        <v>802.3</v>
      </c>
      <c r="K44" s="143">
        <f>K45+K51</f>
        <v>581.20000000000005</v>
      </c>
      <c r="L44" s="143">
        <f>L45+L51</f>
        <v>584.90000000000009</v>
      </c>
    </row>
    <row r="45" spans="1:12" ht="47.25" customHeight="1">
      <c r="A45" s="150" t="str">
        <f>'Приложение 3'!A21</f>
        <v xml:space="preserve">Расходы на выплаты по оплате труда работников органов местного самоуправления </v>
      </c>
      <c r="B45" s="152" t="s">
        <v>178</v>
      </c>
      <c r="C45" s="152" t="s">
        <v>9</v>
      </c>
      <c r="D45" s="152" t="s">
        <v>62</v>
      </c>
      <c r="E45" s="152" t="s">
        <v>213</v>
      </c>
      <c r="F45" s="147"/>
      <c r="G45" s="177"/>
      <c r="H45" s="177"/>
      <c r="I45" s="177"/>
      <c r="J45" s="143">
        <f t="shared" ref="J45:L49" si="14">J46</f>
        <v>390.6</v>
      </c>
      <c r="K45" s="143">
        <f t="shared" si="14"/>
        <v>390.6</v>
      </c>
      <c r="L45" s="143">
        <f t="shared" si="14"/>
        <v>390.6</v>
      </c>
    </row>
    <row r="46" spans="1:12" ht="122.25" customHeight="1">
      <c r="A46" s="150" t="str">
        <f>'Приложение 3'!A22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" s="152" t="s">
        <v>178</v>
      </c>
      <c r="C46" s="152" t="s">
        <v>9</v>
      </c>
      <c r="D46" s="152" t="s">
        <v>62</v>
      </c>
      <c r="E46" s="152" t="s">
        <v>213</v>
      </c>
      <c r="F46" s="147" t="s">
        <v>64</v>
      </c>
      <c r="G46" s="177"/>
      <c r="H46" s="177"/>
      <c r="I46" s="177"/>
      <c r="J46" s="143">
        <f t="shared" si="14"/>
        <v>390.6</v>
      </c>
      <c r="K46" s="143">
        <f t="shared" si="14"/>
        <v>390.6</v>
      </c>
      <c r="L46" s="143">
        <f t="shared" si="14"/>
        <v>390.6</v>
      </c>
    </row>
    <row r="47" spans="1:12" ht="43.5" customHeight="1">
      <c r="A47" s="150" t="str">
        <f>'Приложение 3'!A23</f>
        <v>Расходы на выплаты персоналу государственных (муниципальных) органов</v>
      </c>
      <c r="B47" s="152" t="s">
        <v>178</v>
      </c>
      <c r="C47" s="152" t="s">
        <v>9</v>
      </c>
      <c r="D47" s="152" t="s">
        <v>62</v>
      </c>
      <c r="E47" s="152" t="s">
        <v>213</v>
      </c>
      <c r="F47" s="147" t="s">
        <v>65</v>
      </c>
      <c r="G47" s="177"/>
      <c r="H47" s="177"/>
      <c r="I47" s="177"/>
      <c r="J47" s="143">
        <f t="shared" si="14"/>
        <v>390.6</v>
      </c>
      <c r="K47" s="143">
        <f t="shared" si="14"/>
        <v>390.6</v>
      </c>
      <c r="L47" s="143">
        <f t="shared" si="14"/>
        <v>390.6</v>
      </c>
    </row>
    <row r="48" spans="1:12" ht="14.25" customHeight="1">
      <c r="A48" s="150" t="str">
        <f>A54</f>
        <v>Общегосударственные вопросы</v>
      </c>
      <c r="B48" s="152" t="s">
        <v>178</v>
      </c>
      <c r="C48" s="152" t="s">
        <v>9</v>
      </c>
      <c r="D48" s="152" t="s">
        <v>62</v>
      </c>
      <c r="E48" s="152" t="s">
        <v>213</v>
      </c>
      <c r="F48" s="147" t="s">
        <v>65</v>
      </c>
      <c r="G48" s="185" t="s">
        <v>37</v>
      </c>
      <c r="H48" s="177"/>
      <c r="I48" s="177"/>
      <c r="J48" s="143">
        <f t="shared" si="14"/>
        <v>390.6</v>
      </c>
      <c r="K48" s="143">
        <f t="shared" si="14"/>
        <v>390.6</v>
      </c>
      <c r="L48" s="143">
        <f t="shared" si="14"/>
        <v>390.6</v>
      </c>
    </row>
    <row r="49" spans="1:12" ht="81.75" customHeight="1">
      <c r="A49" s="150" t="str">
        <f>'Приложение 3'!A18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49" s="152" t="s">
        <v>178</v>
      </c>
      <c r="C49" s="152" t="s">
        <v>9</v>
      </c>
      <c r="D49" s="152" t="s">
        <v>62</v>
      </c>
      <c r="E49" s="152" t="s">
        <v>213</v>
      </c>
      <c r="F49" s="147" t="s">
        <v>65</v>
      </c>
      <c r="G49" s="185" t="s">
        <v>37</v>
      </c>
      <c r="H49" s="185" t="s">
        <v>44</v>
      </c>
      <c r="I49" s="177"/>
      <c r="J49" s="143">
        <f t="shared" si="14"/>
        <v>390.6</v>
      </c>
      <c r="K49" s="143">
        <f t="shared" si="14"/>
        <v>390.6</v>
      </c>
      <c r="L49" s="143">
        <f t="shared" si="14"/>
        <v>390.6</v>
      </c>
    </row>
    <row r="50" spans="1:12" ht="77.25" customHeight="1">
      <c r="A50" s="150" t="str">
        <f>A56</f>
        <v>Администрация Константиновского сельского поселения Ромодановского муниципального района Республики Мордовия</v>
      </c>
      <c r="B50" s="152" t="s">
        <v>178</v>
      </c>
      <c r="C50" s="152" t="s">
        <v>9</v>
      </c>
      <c r="D50" s="152" t="s">
        <v>62</v>
      </c>
      <c r="E50" s="152" t="s">
        <v>213</v>
      </c>
      <c r="F50" s="147" t="s">
        <v>65</v>
      </c>
      <c r="G50" s="185" t="s">
        <v>37</v>
      </c>
      <c r="H50" s="185" t="s">
        <v>44</v>
      </c>
      <c r="I50" s="185" t="s">
        <v>174</v>
      </c>
      <c r="J50" s="143">
        <f>'Приложение 3'!J23</f>
        <v>390.6</v>
      </c>
      <c r="K50" s="143">
        <f>'Приложение 3'!K22</f>
        <v>390.6</v>
      </c>
      <c r="L50" s="143">
        <f>'Приложение 3'!L23</f>
        <v>390.6</v>
      </c>
    </row>
    <row r="51" spans="1:12" ht="50.25" customHeight="1">
      <c r="A51" s="150" t="str">
        <f>'Приложение 3'!A24</f>
        <v>Расходы на обеспечение выполнения функций органов местного самоуправления</v>
      </c>
      <c r="B51" s="152" t="s">
        <v>178</v>
      </c>
      <c r="C51" s="152" t="s">
        <v>9</v>
      </c>
      <c r="D51" s="152" t="s">
        <v>62</v>
      </c>
      <c r="E51" s="152" t="s">
        <v>74</v>
      </c>
      <c r="F51" s="147"/>
      <c r="G51" s="183"/>
      <c r="H51" s="183"/>
      <c r="I51" s="183"/>
      <c r="J51" s="143">
        <f>J52+J57</f>
        <v>411.7</v>
      </c>
      <c r="K51" s="143">
        <f t="shared" ref="K51:L51" si="15">K52+K57</f>
        <v>190.6</v>
      </c>
      <c r="L51" s="143">
        <f t="shared" si="15"/>
        <v>194.3</v>
      </c>
    </row>
    <row r="52" spans="1:12" ht="45.75" customHeight="1">
      <c r="A52" s="150" t="s">
        <v>211</v>
      </c>
      <c r="B52" s="152">
        <v>65</v>
      </c>
      <c r="C52" s="152">
        <v>2</v>
      </c>
      <c r="D52" s="152" t="s">
        <v>62</v>
      </c>
      <c r="E52" s="152" t="s">
        <v>74</v>
      </c>
      <c r="F52" s="151" t="s">
        <v>66</v>
      </c>
      <c r="G52" s="146"/>
      <c r="H52" s="146"/>
      <c r="I52" s="146"/>
      <c r="J52" s="143">
        <f t="shared" ref="J52:L52" si="16">J53</f>
        <v>406.7</v>
      </c>
      <c r="K52" s="143">
        <f t="shared" si="16"/>
        <v>185.6</v>
      </c>
      <c r="L52" s="143">
        <f t="shared" si="16"/>
        <v>189.3</v>
      </c>
    </row>
    <row r="53" spans="1:12" ht="60">
      <c r="A53" s="150" t="s">
        <v>45</v>
      </c>
      <c r="B53" s="152">
        <v>65</v>
      </c>
      <c r="C53" s="152">
        <v>2</v>
      </c>
      <c r="D53" s="152" t="s">
        <v>62</v>
      </c>
      <c r="E53" s="152" t="s">
        <v>74</v>
      </c>
      <c r="F53" s="151" t="s">
        <v>67</v>
      </c>
      <c r="G53" s="146"/>
      <c r="H53" s="146"/>
      <c r="I53" s="146"/>
      <c r="J53" s="143">
        <f>J54</f>
        <v>406.7</v>
      </c>
      <c r="K53" s="143">
        <f t="shared" ref="K53:K55" si="17">K54</f>
        <v>185.6</v>
      </c>
      <c r="L53" s="143">
        <f t="shared" ref="L53:L55" si="18">L54</f>
        <v>189.3</v>
      </c>
    </row>
    <row r="54" spans="1:12" ht="15">
      <c r="A54" s="150" t="s">
        <v>36</v>
      </c>
      <c r="B54" s="152">
        <v>65</v>
      </c>
      <c r="C54" s="152">
        <v>2</v>
      </c>
      <c r="D54" s="152" t="s">
        <v>62</v>
      </c>
      <c r="E54" s="152" t="s">
        <v>74</v>
      </c>
      <c r="F54" s="151" t="s">
        <v>67</v>
      </c>
      <c r="G54" s="148" t="s">
        <v>37</v>
      </c>
      <c r="H54" s="148"/>
      <c r="I54" s="148"/>
      <c r="J54" s="143">
        <f t="shared" ref="J54:J55" si="19">J55</f>
        <v>406.7</v>
      </c>
      <c r="K54" s="143">
        <f t="shared" si="17"/>
        <v>185.6</v>
      </c>
      <c r="L54" s="143">
        <f t="shared" si="18"/>
        <v>189.3</v>
      </c>
    </row>
    <row r="55" spans="1:12" ht="79.5" customHeight="1">
      <c r="A55" s="27" t="str">
        <f>A49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55" s="152">
        <v>65</v>
      </c>
      <c r="C55" s="152">
        <v>2</v>
      </c>
      <c r="D55" s="152" t="s">
        <v>62</v>
      </c>
      <c r="E55" s="152" t="s">
        <v>74</v>
      </c>
      <c r="F55" s="151" t="s">
        <v>67</v>
      </c>
      <c r="G55" s="148" t="s">
        <v>37</v>
      </c>
      <c r="H55" s="148" t="s">
        <v>44</v>
      </c>
      <c r="I55" s="148"/>
      <c r="J55" s="143">
        <f t="shared" si="19"/>
        <v>406.7</v>
      </c>
      <c r="K55" s="143">
        <f t="shared" si="17"/>
        <v>185.6</v>
      </c>
      <c r="L55" s="143">
        <f t="shared" si="18"/>
        <v>189.3</v>
      </c>
    </row>
    <row r="56" spans="1:12" ht="75">
      <c r="A56" s="150" t="s">
        <v>189</v>
      </c>
      <c r="B56" s="152">
        <v>65</v>
      </c>
      <c r="C56" s="152">
        <v>2</v>
      </c>
      <c r="D56" s="152" t="s">
        <v>62</v>
      </c>
      <c r="E56" s="152" t="s">
        <v>74</v>
      </c>
      <c r="F56" s="151" t="s">
        <v>67</v>
      </c>
      <c r="G56" s="148" t="s">
        <v>37</v>
      </c>
      <c r="H56" s="148" t="s">
        <v>44</v>
      </c>
      <c r="I56" s="169" t="s">
        <v>174</v>
      </c>
      <c r="J56" s="143">
        <f>'Приложение 3'!J26</f>
        <v>406.7</v>
      </c>
      <c r="K56" s="143">
        <f>'Приложение 3'!K26</f>
        <v>185.6</v>
      </c>
      <c r="L56" s="143">
        <f>'Приложение 3'!L26</f>
        <v>189.3</v>
      </c>
    </row>
    <row r="57" spans="1:12" ht="15">
      <c r="A57" s="150" t="s">
        <v>46</v>
      </c>
      <c r="B57" s="152">
        <v>65</v>
      </c>
      <c r="C57" s="152">
        <v>2</v>
      </c>
      <c r="D57" s="152" t="s">
        <v>62</v>
      </c>
      <c r="E57" s="152" t="s">
        <v>74</v>
      </c>
      <c r="F57" s="151" t="s">
        <v>68</v>
      </c>
      <c r="G57" s="146"/>
      <c r="H57" s="146"/>
      <c r="I57" s="146"/>
      <c r="J57" s="143">
        <f>J58</f>
        <v>5</v>
      </c>
      <c r="K57" s="143">
        <f t="shared" ref="K57:K60" si="20">K58</f>
        <v>5</v>
      </c>
      <c r="L57" s="143">
        <f t="shared" ref="L57:L60" si="21">L58</f>
        <v>5</v>
      </c>
    </row>
    <row r="58" spans="1:12" ht="30">
      <c r="A58" s="150" t="s">
        <v>47</v>
      </c>
      <c r="B58" s="152">
        <v>65</v>
      </c>
      <c r="C58" s="152">
        <v>2</v>
      </c>
      <c r="D58" s="152" t="s">
        <v>62</v>
      </c>
      <c r="E58" s="152" t="s">
        <v>74</v>
      </c>
      <c r="F58" s="151" t="s">
        <v>69</v>
      </c>
      <c r="G58" s="146"/>
      <c r="H58" s="146"/>
      <c r="I58" s="146"/>
      <c r="J58" s="143">
        <f t="shared" ref="J58:J60" si="22">J59</f>
        <v>5</v>
      </c>
      <c r="K58" s="143">
        <f t="shared" si="20"/>
        <v>5</v>
      </c>
      <c r="L58" s="143">
        <f t="shared" si="21"/>
        <v>5</v>
      </c>
    </row>
    <row r="59" spans="1:12" ht="15">
      <c r="A59" s="150" t="s">
        <v>36</v>
      </c>
      <c r="B59" s="152">
        <v>65</v>
      </c>
      <c r="C59" s="152">
        <v>2</v>
      </c>
      <c r="D59" s="152" t="s">
        <v>62</v>
      </c>
      <c r="E59" s="152" t="s">
        <v>74</v>
      </c>
      <c r="F59" s="151" t="s">
        <v>69</v>
      </c>
      <c r="G59" s="148" t="s">
        <v>37</v>
      </c>
      <c r="H59" s="148"/>
      <c r="I59" s="148"/>
      <c r="J59" s="143">
        <f t="shared" si="22"/>
        <v>5</v>
      </c>
      <c r="K59" s="143">
        <f t="shared" si="20"/>
        <v>5</v>
      </c>
      <c r="L59" s="143">
        <f t="shared" si="21"/>
        <v>5</v>
      </c>
    </row>
    <row r="60" spans="1:12" ht="84" customHeight="1">
      <c r="A60" s="27" t="str">
        <f>A55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60" s="152">
        <v>65</v>
      </c>
      <c r="C60" s="152">
        <v>2</v>
      </c>
      <c r="D60" s="152" t="s">
        <v>62</v>
      </c>
      <c r="E60" s="152" t="s">
        <v>74</v>
      </c>
      <c r="F60" s="151" t="s">
        <v>69</v>
      </c>
      <c r="G60" s="148" t="s">
        <v>37</v>
      </c>
      <c r="H60" s="148" t="s">
        <v>44</v>
      </c>
      <c r="I60" s="148"/>
      <c r="J60" s="143">
        <f t="shared" si="22"/>
        <v>5</v>
      </c>
      <c r="K60" s="143">
        <f t="shared" si="20"/>
        <v>5</v>
      </c>
      <c r="L60" s="143">
        <f t="shared" si="21"/>
        <v>5</v>
      </c>
    </row>
    <row r="61" spans="1:12" ht="75">
      <c r="A61" s="150" t="s">
        <v>189</v>
      </c>
      <c r="B61" s="152">
        <v>65</v>
      </c>
      <c r="C61" s="152">
        <v>2</v>
      </c>
      <c r="D61" s="152" t="s">
        <v>62</v>
      </c>
      <c r="E61" s="152" t="s">
        <v>74</v>
      </c>
      <c r="F61" s="151" t="s">
        <v>69</v>
      </c>
      <c r="G61" s="148" t="s">
        <v>37</v>
      </c>
      <c r="H61" s="148" t="s">
        <v>44</v>
      </c>
      <c r="I61" s="169" t="s">
        <v>174</v>
      </c>
      <c r="J61" s="143">
        <f>'Приложение 3'!J28</f>
        <v>5</v>
      </c>
      <c r="K61" s="143">
        <f>'Приложение 3'!K28</f>
        <v>5</v>
      </c>
      <c r="L61" s="143">
        <f>'Приложение 3'!L28</f>
        <v>5</v>
      </c>
    </row>
    <row r="62" spans="1:12" ht="93" customHeight="1">
      <c r="A62" s="150" t="str">
        <f>'Приложение 3'!A71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62" s="152" t="s">
        <v>76</v>
      </c>
      <c r="C62" s="152"/>
      <c r="D62" s="152"/>
      <c r="E62" s="152"/>
      <c r="F62" s="151"/>
      <c r="G62" s="148"/>
      <c r="H62" s="148"/>
      <c r="I62" s="169"/>
      <c r="J62" s="143">
        <f>J63</f>
        <v>511.7</v>
      </c>
      <c r="K62" s="143">
        <f t="shared" ref="K62:L62" si="23">K63</f>
        <v>226.60000000000002</v>
      </c>
      <c r="L62" s="143">
        <f t="shared" si="23"/>
        <v>232.79999999999998</v>
      </c>
    </row>
    <row r="63" spans="1:12" ht="108" customHeight="1">
      <c r="A63" s="150" t="str">
        <f>'Приложение 3'!A72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63" s="152" t="s">
        <v>76</v>
      </c>
      <c r="C63" s="152" t="s">
        <v>8</v>
      </c>
      <c r="D63" s="152"/>
      <c r="E63" s="152"/>
      <c r="F63" s="151"/>
      <c r="G63" s="148"/>
      <c r="H63" s="148"/>
      <c r="I63" s="169"/>
      <c r="J63" s="143">
        <f>J64+J70+J93+J76+J99+J82</f>
        <v>511.7</v>
      </c>
      <c r="K63" s="143">
        <f>K64+K70+K93+K76+K82</f>
        <v>226.60000000000002</v>
      </c>
      <c r="L63" s="143">
        <f>L64+L70+L93+L76+L82</f>
        <v>232.79999999999998</v>
      </c>
    </row>
    <row r="64" spans="1:12" ht="47.25" customHeight="1">
      <c r="A64" s="150" t="str">
        <f>'Приложение 3'!A73</f>
        <v>Доплаты к пенсиям муниципальных служащих Республики Мордовия</v>
      </c>
      <c r="B64" s="152" t="s">
        <v>76</v>
      </c>
      <c r="C64" s="152" t="s">
        <v>8</v>
      </c>
      <c r="D64" s="152" t="s">
        <v>62</v>
      </c>
      <c r="E64" s="152" t="s">
        <v>79</v>
      </c>
      <c r="F64" s="151"/>
      <c r="G64" s="148"/>
      <c r="H64" s="148"/>
      <c r="I64" s="169"/>
      <c r="J64" s="143">
        <f t="shared" ref="J64:L66" si="24">J65</f>
        <v>46.1</v>
      </c>
      <c r="K64" s="143">
        <f t="shared" si="24"/>
        <v>46.1</v>
      </c>
      <c r="L64" s="143">
        <f t="shared" si="24"/>
        <v>46.1</v>
      </c>
    </row>
    <row r="65" spans="1:12" ht="31.5" customHeight="1">
      <c r="A65" s="150" t="str">
        <f>'Приложение 3'!A74</f>
        <v>Социальное обеспечение и иные выплаты населению</v>
      </c>
      <c r="B65" s="152" t="s">
        <v>76</v>
      </c>
      <c r="C65" s="152" t="s">
        <v>8</v>
      </c>
      <c r="D65" s="152" t="s">
        <v>62</v>
      </c>
      <c r="E65" s="152" t="s">
        <v>79</v>
      </c>
      <c r="F65" s="151" t="s">
        <v>71</v>
      </c>
      <c r="G65" s="148"/>
      <c r="H65" s="148"/>
      <c r="I65" s="169"/>
      <c r="J65" s="143">
        <f t="shared" si="24"/>
        <v>46.1</v>
      </c>
      <c r="K65" s="143">
        <f t="shared" si="24"/>
        <v>46.1</v>
      </c>
      <c r="L65" s="143">
        <f t="shared" si="24"/>
        <v>46.1</v>
      </c>
    </row>
    <row r="66" spans="1:12" ht="30.75" customHeight="1">
      <c r="A66" s="150" t="str">
        <f>'Приложение 3'!A75</f>
        <v>Публичные нормативные социальные выплаты гражданам</v>
      </c>
      <c r="B66" s="152" t="s">
        <v>76</v>
      </c>
      <c r="C66" s="152" t="s">
        <v>8</v>
      </c>
      <c r="D66" s="152" t="s">
        <v>62</v>
      </c>
      <c r="E66" s="152" t="s">
        <v>79</v>
      </c>
      <c r="F66" s="151" t="s">
        <v>72</v>
      </c>
      <c r="G66" s="148"/>
      <c r="H66" s="148"/>
      <c r="I66" s="169"/>
      <c r="J66" s="143">
        <f t="shared" si="24"/>
        <v>46.1</v>
      </c>
      <c r="K66" s="143">
        <f t="shared" si="24"/>
        <v>46.1</v>
      </c>
      <c r="L66" s="143">
        <f t="shared" si="24"/>
        <v>46.1</v>
      </c>
    </row>
    <row r="67" spans="1:12" ht="15">
      <c r="A67" s="150" t="str">
        <f>'Приложение 3'!A69</f>
        <v>Социальная политика</v>
      </c>
      <c r="B67" s="152" t="s">
        <v>76</v>
      </c>
      <c r="C67" s="152" t="s">
        <v>8</v>
      </c>
      <c r="D67" s="152" t="s">
        <v>62</v>
      </c>
      <c r="E67" s="152" t="s">
        <v>79</v>
      </c>
      <c r="F67" s="151" t="s">
        <v>72</v>
      </c>
      <c r="G67" s="179" t="s">
        <v>17</v>
      </c>
      <c r="H67" s="148"/>
      <c r="I67" s="169"/>
      <c r="J67" s="143">
        <f>J69</f>
        <v>46.1</v>
      </c>
      <c r="K67" s="143">
        <f>K68</f>
        <v>46.1</v>
      </c>
      <c r="L67" s="143">
        <f>L68</f>
        <v>46.1</v>
      </c>
    </row>
    <row r="68" spans="1:12" ht="15">
      <c r="A68" s="150" t="str">
        <f>'Приложение 3'!A70</f>
        <v xml:space="preserve"> Пенсионное обеспечение</v>
      </c>
      <c r="B68" s="152" t="s">
        <v>76</v>
      </c>
      <c r="C68" s="152" t="s">
        <v>8</v>
      </c>
      <c r="D68" s="152" t="s">
        <v>62</v>
      </c>
      <c r="E68" s="152" t="s">
        <v>79</v>
      </c>
      <c r="F68" s="151" t="s">
        <v>72</v>
      </c>
      <c r="G68" s="179" t="s">
        <v>17</v>
      </c>
      <c r="H68" s="179" t="s">
        <v>37</v>
      </c>
      <c r="I68" s="169"/>
      <c r="J68" s="143">
        <f>J69</f>
        <v>46.1</v>
      </c>
      <c r="K68" s="143">
        <f>K69</f>
        <v>46.1</v>
      </c>
      <c r="L68" s="143">
        <f>L69</f>
        <v>46.1</v>
      </c>
    </row>
    <row r="69" spans="1:12" ht="74.25" customHeight="1">
      <c r="A69" s="150" t="str">
        <f>A61</f>
        <v>Администрация Константиновского сельского поселения Ромодановского муниципального района Республики Мордовия</v>
      </c>
      <c r="B69" s="152" t="s">
        <v>76</v>
      </c>
      <c r="C69" s="152" t="s">
        <v>8</v>
      </c>
      <c r="D69" s="152" t="s">
        <v>62</v>
      </c>
      <c r="E69" s="152" t="s">
        <v>79</v>
      </c>
      <c r="F69" s="151" t="s">
        <v>72</v>
      </c>
      <c r="G69" s="179" t="s">
        <v>17</v>
      </c>
      <c r="H69" s="179" t="s">
        <v>37</v>
      </c>
      <c r="I69" s="182" t="s">
        <v>174</v>
      </c>
      <c r="J69" s="143">
        <f>'Приложение 3'!J75</f>
        <v>46.1</v>
      </c>
      <c r="K69" s="143">
        <f>'Приложение 3'!K75</f>
        <v>46.1</v>
      </c>
      <c r="L69" s="143">
        <f>'Приложение 3'!L75</f>
        <v>46.1</v>
      </c>
    </row>
    <row r="70" spans="1:12" ht="77.25" customHeight="1">
      <c r="A70" s="150" t="str">
        <f>'Приложение 3'!A37</f>
        <v>Резервный фонд администрации Константиновского сельского поселения Ромодановского муниципального района Республики Мордовия</v>
      </c>
      <c r="B70" s="152" t="s">
        <v>76</v>
      </c>
      <c r="C70" s="152" t="s">
        <v>8</v>
      </c>
      <c r="D70" s="152" t="s">
        <v>62</v>
      </c>
      <c r="E70" s="152" t="s">
        <v>78</v>
      </c>
      <c r="F70" s="151"/>
      <c r="G70" s="179"/>
      <c r="H70" s="179"/>
      <c r="I70" s="179"/>
      <c r="J70" s="143">
        <f t="shared" ref="J70:L74" si="25">J71</f>
        <v>5</v>
      </c>
      <c r="K70" s="143">
        <f t="shared" si="25"/>
        <v>5</v>
      </c>
      <c r="L70" s="143">
        <f t="shared" si="25"/>
        <v>5</v>
      </c>
    </row>
    <row r="71" spans="1:12" ht="16.5" customHeight="1">
      <c r="A71" s="150" t="str">
        <f>'Приложение 3'!A38</f>
        <v>Иные бюджетные ассигнования</v>
      </c>
      <c r="B71" s="152" t="s">
        <v>76</v>
      </c>
      <c r="C71" s="152" t="s">
        <v>8</v>
      </c>
      <c r="D71" s="152" t="s">
        <v>62</v>
      </c>
      <c r="E71" s="152" t="s">
        <v>78</v>
      </c>
      <c r="F71" s="151" t="s">
        <v>68</v>
      </c>
      <c r="G71" s="179"/>
      <c r="H71" s="179"/>
      <c r="I71" s="179"/>
      <c r="J71" s="143">
        <f t="shared" si="25"/>
        <v>5</v>
      </c>
      <c r="K71" s="143">
        <f t="shared" si="25"/>
        <v>5</v>
      </c>
      <c r="L71" s="143">
        <f t="shared" si="25"/>
        <v>5</v>
      </c>
    </row>
    <row r="72" spans="1:12" ht="15.75" customHeight="1">
      <c r="A72" s="150" t="str">
        <f>'Приложение 3'!A39</f>
        <v>Резервные средства</v>
      </c>
      <c r="B72" s="152" t="s">
        <v>76</v>
      </c>
      <c r="C72" s="152" t="s">
        <v>8</v>
      </c>
      <c r="D72" s="152" t="s">
        <v>62</v>
      </c>
      <c r="E72" s="152" t="s">
        <v>78</v>
      </c>
      <c r="F72" s="151" t="s">
        <v>70</v>
      </c>
      <c r="G72" s="179"/>
      <c r="H72" s="179"/>
      <c r="I72" s="179"/>
      <c r="J72" s="143">
        <f t="shared" si="25"/>
        <v>5</v>
      </c>
      <c r="K72" s="143">
        <f t="shared" si="25"/>
        <v>5</v>
      </c>
      <c r="L72" s="143">
        <f t="shared" si="25"/>
        <v>5</v>
      </c>
    </row>
    <row r="73" spans="1:12" ht="15" customHeight="1">
      <c r="A73" s="150" t="str">
        <f>'Приложение 3'!A8</f>
        <v>Общегосударственные вопросы</v>
      </c>
      <c r="B73" s="152" t="s">
        <v>76</v>
      </c>
      <c r="C73" s="152" t="s">
        <v>8</v>
      </c>
      <c r="D73" s="152" t="s">
        <v>62</v>
      </c>
      <c r="E73" s="152" t="s">
        <v>78</v>
      </c>
      <c r="F73" s="151" t="s">
        <v>70</v>
      </c>
      <c r="G73" s="179" t="s">
        <v>37</v>
      </c>
      <c r="H73" s="179"/>
      <c r="I73" s="179"/>
      <c r="J73" s="143">
        <f t="shared" si="25"/>
        <v>5</v>
      </c>
      <c r="K73" s="143">
        <f t="shared" si="25"/>
        <v>5</v>
      </c>
      <c r="L73" s="143">
        <f t="shared" si="25"/>
        <v>5</v>
      </c>
    </row>
    <row r="74" spans="1:12" ht="14.25" customHeight="1">
      <c r="A74" s="150" t="str">
        <f>'Приложение 3'!A34</f>
        <v xml:space="preserve">Резервные фонды </v>
      </c>
      <c r="B74" s="152" t="s">
        <v>76</v>
      </c>
      <c r="C74" s="152" t="s">
        <v>8</v>
      </c>
      <c r="D74" s="152" t="s">
        <v>62</v>
      </c>
      <c r="E74" s="152" t="s">
        <v>78</v>
      </c>
      <c r="F74" s="151" t="s">
        <v>70</v>
      </c>
      <c r="G74" s="179" t="s">
        <v>37</v>
      </c>
      <c r="H74" s="179" t="s">
        <v>18</v>
      </c>
      <c r="I74" s="179"/>
      <c r="J74" s="143">
        <f t="shared" si="25"/>
        <v>5</v>
      </c>
      <c r="K74" s="143">
        <f t="shared" si="25"/>
        <v>5</v>
      </c>
      <c r="L74" s="143">
        <f t="shared" si="25"/>
        <v>5</v>
      </c>
    </row>
    <row r="75" spans="1:12" ht="78.75" customHeight="1">
      <c r="A75" s="150" t="str">
        <f>A69</f>
        <v>Администрация Константиновского сельского поселения Ромодановского муниципального района Республики Мордовия</v>
      </c>
      <c r="B75" s="152" t="s">
        <v>76</v>
      </c>
      <c r="C75" s="152" t="s">
        <v>8</v>
      </c>
      <c r="D75" s="152" t="s">
        <v>62</v>
      </c>
      <c r="E75" s="152" t="s">
        <v>78</v>
      </c>
      <c r="F75" s="151" t="s">
        <v>70</v>
      </c>
      <c r="G75" s="179" t="s">
        <v>37</v>
      </c>
      <c r="H75" s="179" t="s">
        <v>18</v>
      </c>
      <c r="I75" s="182" t="s">
        <v>174</v>
      </c>
      <c r="J75" s="143">
        <f>'Приложение 3'!J39</f>
        <v>5</v>
      </c>
      <c r="K75" s="143">
        <f>'Приложение 3'!K39</f>
        <v>5</v>
      </c>
      <c r="L75" s="143">
        <f>'Приложение 3'!L39</f>
        <v>5</v>
      </c>
    </row>
    <row r="76" spans="1:12" ht="31.5" customHeight="1">
      <c r="A76" s="150" t="str">
        <f>'Приложение 3'!A80</f>
        <v>Процентные платежи по муниципальному долгу</v>
      </c>
      <c r="B76" s="152" t="s">
        <v>76</v>
      </c>
      <c r="C76" s="152" t="s">
        <v>8</v>
      </c>
      <c r="D76" s="152" t="s">
        <v>62</v>
      </c>
      <c r="E76" s="152" t="s">
        <v>220</v>
      </c>
      <c r="F76" s="151"/>
      <c r="G76" s="179"/>
      <c r="H76" s="179"/>
      <c r="I76" s="182"/>
      <c r="J76" s="143">
        <f t="shared" ref="J76:L80" si="26">J77</f>
        <v>1.2</v>
      </c>
      <c r="K76" s="143">
        <f t="shared" si="26"/>
        <v>1.2</v>
      </c>
      <c r="L76" s="143">
        <f t="shared" si="26"/>
        <v>1.1000000000000001</v>
      </c>
    </row>
    <row r="77" spans="1:12" ht="33" customHeight="1">
      <c r="A77" s="150" t="str">
        <f>'Приложение 3'!A81</f>
        <v>Обслуживание государственного (муниципального) долга</v>
      </c>
      <c r="B77" s="152" t="s">
        <v>76</v>
      </c>
      <c r="C77" s="152" t="s">
        <v>8</v>
      </c>
      <c r="D77" s="152" t="s">
        <v>62</v>
      </c>
      <c r="E77" s="152" t="s">
        <v>220</v>
      </c>
      <c r="F77" s="151" t="s">
        <v>221</v>
      </c>
      <c r="G77" s="179"/>
      <c r="H77" s="179"/>
      <c r="I77" s="182"/>
      <c r="J77" s="143">
        <f t="shared" si="26"/>
        <v>1.2</v>
      </c>
      <c r="K77" s="143">
        <f t="shared" si="26"/>
        <v>1.2</v>
      </c>
      <c r="L77" s="143">
        <f t="shared" si="26"/>
        <v>1.1000000000000001</v>
      </c>
    </row>
    <row r="78" spans="1:12" ht="28.5" customHeight="1">
      <c r="A78" s="150" t="str">
        <f>'Приложение 3'!A82</f>
        <v>Обслуживание муниципального долга</v>
      </c>
      <c r="B78" s="152" t="s">
        <v>76</v>
      </c>
      <c r="C78" s="152" t="s">
        <v>8</v>
      </c>
      <c r="D78" s="152" t="s">
        <v>62</v>
      </c>
      <c r="E78" s="152" t="s">
        <v>220</v>
      </c>
      <c r="F78" s="151" t="s">
        <v>222</v>
      </c>
      <c r="G78" s="179"/>
      <c r="H78" s="179"/>
      <c r="I78" s="182"/>
      <c r="J78" s="143">
        <f t="shared" si="26"/>
        <v>1.2</v>
      </c>
      <c r="K78" s="143">
        <f t="shared" si="26"/>
        <v>1.2</v>
      </c>
      <c r="L78" s="143">
        <f t="shared" si="26"/>
        <v>1.1000000000000001</v>
      </c>
    </row>
    <row r="79" spans="1:12" ht="15.75" customHeight="1">
      <c r="A79" s="150" t="str">
        <f>'Приложение 3'!A8</f>
        <v>Общегосударственные вопросы</v>
      </c>
      <c r="B79" s="152" t="s">
        <v>76</v>
      </c>
      <c r="C79" s="152" t="s">
        <v>8</v>
      </c>
      <c r="D79" s="152" t="s">
        <v>62</v>
      </c>
      <c r="E79" s="152" t="s">
        <v>220</v>
      </c>
      <c r="F79" s="151" t="s">
        <v>222</v>
      </c>
      <c r="G79" s="192" t="s">
        <v>37</v>
      </c>
      <c r="H79" s="179"/>
      <c r="I79" s="182"/>
      <c r="J79" s="143">
        <f t="shared" si="26"/>
        <v>1.2</v>
      </c>
      <c r="K79" s="143">
        <f t="shared" si="26"/>
        <v>1.2</v>
      </c>
      <c r="L79" s="143">
        <f t="shared" si="26"/>
        <v>1.1000000000000001</v>
      </c>
    </row>
    <row r="80" spans="1:12" ht="31.5" customHeight="1">
      <c r="A80" s="150" t="str">
        <f>'Приложение 3'!A76</f>
        <v>Обслуживание государственного (муниципального)долга</v>
      </c>
      <c r="B80" s="152" t="s">
        <v>76</v>
      </c>
      <c r="C80" s="152" t="s">
        <v>8</v>
      </c>
      <c r="D80" s="152" t="s">
        <v>62</v>
      </c>
      <c r="E80" s="152" t="s">
        <v>220</v>
      </c>
      <c r="F80" s="151" t="s">
        <v>222</v>
      </c>
      <c r="G80" s="192" t="s">
        <v>37</v>
      </c>
      <c r="H80" s="192" t="s">
        <v>209</v>
      </c>
      <c r="I80" s="182"/>
      <c r="J80" s="143">
        <f t="shared" si="26"/>
        <v>1.2</v>
      </c>
      <c r="K80" s="143">
        <f t="shared" si="26"/>
        <v>1.2</v>
      </c>
      <c r="L80" s="143">
        <f t="shared" si="26"/>
        <v>1.1000000000000001</v>
      </c>
    </row>
    <row r="81" spans="1:12" ht="78.75" customHeight="1">
      <c r="A81" s="150" t="str">
        <f>A75</f>
        <v>Администрация Константиновского сельского поселения Ромодановского муниципального района Республики Мордовия</v>
      </c>
      <c r="B81" s="152" t="s">
        <v>76</v>
      </c>
      <c r="C81" s="152" t="s">
        <v>8</v>
      </c>
      <c r="D81" s="152" t="s">
        <v>62</v>
      </c>
      <c r="E81" s="152" t="s">
        <v>220</v>
      </c>
      <c r="F81" s="151" t="s">
        <v>222</v>
      </c>
      <c r="G81" s="192" t="s">
        <v>37</v>
      </c>
      <c r="H81" s="192" t="s">
        <v>209</v>
      </c>
      <c r="I81" s="192" t="s">
        <v>174</v>
      </c>
      <c r="J81" s="143">
        <f>'Приложение 3'!J82</f>
        <v>1.2</v>
      </c>
      <c r="K81" s="143">
        <f>'Приложение 3'!K82</f>
        <v>1.2</v>
      </c>
      <c r="L81" s="143">
        <f>'Приложение 3'!L82</f>
        <v>1.1000000000000001</v>
      </c>
    </row>
    <row r="82" spans="1:12" ht="112.5" customHeight="1">
      <c r="A82" s="150" t="str">
        <f>'Приложение 3'!A44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82" s="152" t="s">
        <v>76</v>
      </c>
      <c r="C82" s="152" t="s">
        <v>8</v>
      </c>
      <c r="D82" s="152" t="s">
        <v>62</v>
      </c>
      <c r="E82" s="152" t="s">
        <v>152</v>
      </c>
      <c r="F82" s="151"/>
      <c r="G82" s="192"/>
      <c r="H82" s="192"/>
      <c r="I82" s="192"/>
      <c r="J82" s="143">
        <f>J83+J88</f>
        <v>159</v>
      </c>
      <c r="K82" s="143">
        <f>K83+K88</f>
        <v>173.9</v>
      </c>
      <c r="L82" s="143">
        <f>L83+L88</f>
        <v>180.2</v>
      </c>
    </row>
    <row r="83" spans="1:12" ht="120.75" customHeight="1">
      <c r="A83" s="150" t="str">
        <f>'Приложение 3'!A45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152" t="s">
        <v>76</v>
      </c>
      <c r="C83" s="152" t="s">
        <v>8</v>
      </c>
      <c r="D83" s="152" t="s">
        <v>62</v>
      </c>
      <c r="E83" s="152" t="s">
        <v>152</v>
      </c>
      <c r="F83" s="151" t="s">
        <v>64</v>
      </c>
      <c r="G83" s="192"/>
      <c r="H83" s="192"/>
      <c r="I83" s="192"/>
      <c r="J83" s="143">
        <f t="shared" ref="J83:L86" si="27">J84</f>
        <v>154</v>
      </c>
      <c r="K83" s="143">
        <f t="shared" si="27"/>
        <v>168.9</v>
      </c>
      <c r="L83" s="143">
        <f t="shared" si="27"/>
        <v>175.2</v>
      </c>
    </row>
    <row r="84" spans="1:12" ht="49.5" customHeight="1">
      <c r="A84" s="150" t="str">
        <f>'Приложение 3'!A46</f>
        <v>Расходы на выплаты персоналу государственных (муниципальных) органов</v>
      </c>
      <c r="B84" s="152" t="s">
        <v>76</v>
      </c>
      <c r="C84" s="152" t="s">
        <v>8</v>
      </c>
      <c r="D84" s="152" t="s">
        <v>62</v>
      </c>
      <c r="E84" s="152" t="s">
        <v>152</v>
      </c>
      <c r="F84" s="151" t="s">
        <v>65</v>
      </c>
      <c r="G84" s="192"/>
      <c r="H84" s="192"/>
      <c r="I84" s="192"/>
      <c r="J84" s="143">
        <f t="shared" si="27"/>
        <v>154</v>
      </c>
      <c r="K84" s="143">
        <f t="shared" si="27"/>
        <v>168.9</v>
      </c>
      <c r="L84" s="143">
        <f t="shared" si="27"/>
        <v>175.2</v>
      </c>
    </row>
    <row r="85" spans="1:12" ht="21.75" customHeight="1">
      <c r="A85" s="150" t="str">
        <f>'Приложение 3'!A40</f>
        <v>Национальная оборона</v>
      </c>
      <c r="B85" s="152" t="s">
        <v>76</v>
      </c>
      <c r="C85" s="152" t="s">
        <v>8</v>
      </c>
      <c r="D85" s="152" t="s">
        <v>62</v>
      </c>
      <c r="E85" s="152" t="s">
        <v>152</v>
      </c>
      <c r="F85" s="151" t="s">
        <v>65</v>
      </c>
      <c r="G85" s="197" t="s">
        <v>39</v>
      </c>
      <c r="H85" s="192"/>
      <c r="I85" s="192"/>
      <c r="J85" s="143">
        <f t="shared" si="27"/>
        <v>154</v>
      </c>
      <c r="K85" s="143">
        <f t="shared" si="27"/>
        <v>168.9</v>
      </c>
      <c r="L85" s="143">
        <f t="shared" si="27"/>
        <v>175.2</v>
      </c>
    </row>
    <row r="86" spans="1:12" ht="33.75" customHeight="1">
      <c r="A86" s="150" t="str">
        <f>'Приложение 3'!A41</f>
        <v>Мобилизационная и вневойсковая подготовка</v>
      </c>
      <c r="B86" s="152" t="s">
        <v>76</v>
      </c>
      <c r="C86" s="152" t="s">
        <v>8</v>
      </c>
      <c r="D86" s="152" t="s">
        <v>62</v>
      </c>
      <c r="E86" s="152" t="s">
        <v>152</v>
      </c>
      <c r="F86" s="151" t="s">
        <v>65</v>
      </c>
      <c r="G86" s="197" t="s">
        <v>39</v>
      </c>
      <c r="H86" s="197" t="s">
        <v>52</v>
      </c>
      <c r="I86" s="192"/>
      <c r="J86" s="143">
        <f t="shared" si="27"/>
        <v>154</v>
      </c>
      <c r="K86" s="143">
        <f t="shared" si="27"/>
        <v>168.9</v>
      </c>
      <c r="L86" s="143">
        <f t="shared" si="27"/>
        <v>175.2</v>
      </c>
    </row>
    <row r="87" spans="1:12" ht="78.75" customHeight="1">
      <c r="A87" s="150" t="str">
        <f>A92</f>
        <v>Администрация Константиновского сельского поселения Ромодановского муниципального района Республики Мордовия</v>
      </c>
      <c r="B87" s="152" t="s">
        <v>76</v>
      </c>
      <c r="C87" s="152" t="s">
        <v>8</v>
      </c>
      <c r="D87" s="152" t="s">
        <v>62</v>
      </c>
      <c r="E87" s="152" t="s">
        <v>152</v>
      </c>
      <c r="F87" s="151" t="s">
        <v>65</v>
      </c>
      <c r="G87" s="197" t="s">
        <v>39</v>
      </c>
      <c r="H87" s="197" t="s">
        <v>52</v>
      </c>
      <c r="I87" s="197" t="s">
        <v>174</v>
      </c>
      <c r="J87" s="143">
        <f>'Приложение 3'!J46</f>
        <v>154</v>
      </c>
      <c r="K87" s="143">
        <f>'Приложение 3'!K46</f>
        <v>168.9</v>
      </c>
      <c r="L87" s="143">
        <f>'Приложение 3'!L46</f>
        <v>175.2</v>
      </c>
    </row>
    <row r="88" spans="1:12" ht="48.75" customHeight="1">
      <c r="A88" s="150" t="str">
        <f>'Приложение 3'!A47</f>
        <v>Закупка товаров, работ и услуг для обеспечения государственных (муниципальных) нужд</v>
      </c>
      <c r="B88" s="152" t="s">
        <v>76</v>
      </c>
      <c r="C88" s="152" t="s">
        <v>8</v>
      </c>
      <c r="D88" s="152" t="s">
        <v>62</v>
      </c>
      <c r="E88" s="152" t="s">
        <v>152</v>
      </c>
      <c r="F88" s="151" t="s">
        <v>66</v>
      </c>
      <c r="G88" s="192"/>
      <c r="H88" s="192"/>
      <c r="I88" s="192"/>
      <c r="J88" s="143">
        <f t="shared" ref="J88:L91" si="28">J89</f>
        <v>5</v>
      </c>
      <c r="K88" s="143">
        <f t="shared" si="28"/>
        <v>5</v>
      </c>
      <c r="L88" s="143">
        <f t="shared" si="28"/>
        <v>5</v>
      </c>
    </row>
    <row r="89" spans="1:12" ht="63.75" customHeight="1">
      <c r="A89" s="150" t="str">
        <f>'Приложение 3'!A48</f>
        <v>Иные закупки товаров, работ и услуг для обеспечения государственных (муниципальных) нужд</v>
      </c>
      <c r="B89" s="152" t="s">
        <v>76</v>
      </c>
      <c r="C89" s="152" t="s">
        <v>8</v>
      </c>
      <c r="D89" s="152" t="s">
        <v>62</v>
      </c>
      <c r="E89" s="152" t="s">
        <v>152</v>
      </c>
      <c r="F89" s="151" t="s">
        <v>67</v>
      </c>
      <c r="G89" s="192"/>
      <c r="H89" s="192"/>
      <c r="I89" s="192"/>
      <c r="J89" s="143">
        <f t="shared" si="28"/>
        <v>5</v>
      </c>
      <c r="K89" s="143">
        <f t="shared" si="28"/>
        <v>5</v>
      </c>
      <c r="L89" s="143">
        <f t="shared" si="28"/>
        <v>5</v>
      </c>
    </row>
    <row r="90" spans="1:12" ht="20.25" customHeight="1">
      <c r="A90" s="150" t="str">
        <f>'Приложение 4'!A40</f>
        <v>Национальная оборона</v>
      </c>
      <c r="B90" s="152" t="s">
        <v>76</v>
      </c>
      <c r="C90" s="152" t="s">
        <v>8</v>
      </c>
      <c r="D90" s="152" t="s">
        <v>62</v>
      </c>
      <c r="E90" s="152" t="s">
        <v>152</v>
      </c>
      <c r="F90" s="151" t="s">
        <v>67</v>
      </c>
      <c r="G90" s="195" t="s">
        <v>39</v>
      </c>
      <c r="H90" s="192"/>
      <c r="I90" s="192"/>
      <c r="J90" s="143">
        <f t="shared" si="28"/>
        <v>5</v>
      </c>
      <c r="K90" s="143">
        <f t="shared" si="28"/>
        <v>5</v>
      </c>
      <c r="L90" s="143">
        <f t="shared" si="28"/>
        <v>5</v>
      </c>
    </row>
    <row r="91" spans="1:12" ht="37.5" customHeight="1">
      <c r="A91" s="150" t="str">
        <f>'Приложение 4'!A41</f>
        <v>Мобилизационная и вневойсковая подготовка</v>
      </c>
      <c r="B91" s="152" t="s">
        <v>76</v>
      </c>
      <c r="C91" s="152" t="s">
        <v>8</v>
      </c>
      <c r="D91" s="152" t="s">
        <v>62</v>
      </c>
      <c r="E91" s="152" t="s">
        <v>152</v>
      </c>
      <c r="F91" s="151" t="s">
        <v>67</v>
      </c>
      <c r="G91" s="195" t="s">
        <v>39</v>
      </c>
      <c r="H91" s="195" t="s">
        <v>52</v>
      </c>
      <c r="I91" s="192"/>
      <c r="J91" s="143">
        <f t="shared" si="28"/>
        <v>5</v>
      </c>
      <c r="K91" s="143">
        <f t="shared" si="28"/>
        <v>5</v>
      </c>
      <c r="L91" s="143">
        <f t="shared" si="28"/>
        <v>5</v>
      </c>
    </row>
    <row r="92" spans="1:12" ht="75" customHeight="1">
      <c r="A92" s="150" t="str">
        <f>A81</f>
        <v>Администрация Константиновского сельского поселения Ромодановского муниципального района Республики Мордовия</v>
      </c>
      <c r="B92" s="152" t="s">
        <v>76</v>
      </c>
      <c r="C92" s="152" t="s">
        <v>8</v>
      </c>
      <c r="D92" s="152" t="s">
        <v>62</v>
      </c>
      <c r="E92" s="152" t="s">
        <v>152</v>
      </c>
      <c r="F92" s="151" t="s">
        <v>67</v>
      </c>
      <c r="G92" s="195" t="s">
        <v>39</v>
      </c>
      <c r="H92" s="195" t="s">
        <v>52</v>
      </c>
      <c r="I92" s="195" t="s">
        <v>174</v>
      </c>
      <c r="J92" s="143">
        <f>'Приложение 3'!J48</f>
        <v>5</v>
      </c>
      <c r="K92" s="143">
        <f>'Приложение 3'!K48</f>
        <v>5</v>
      </c>
      <c r="L92" s="143">
        <f>'Приложение 3'!L48</f>
        <v>5</v>
      </c>
    </row>
    <row r="93" spans="1:12" ht="198.75" customHeight="1">
      <c r="A93" s="150" t="str">
        <f>'Приложение 3'!A31</f>
        <v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v>
      </c>
      <c r="B93" s="152">
        <v>89</v>
      </c>
      <c r="C93" s="152">
        <v>1</v>
      </c>
      <c r="D93" s="152" t="s">
        <v>62</v>
      </c>
      <c r="E93" s="152" t="s">
        <v>75</v>
      </c>
      <c r="F93" s="151"/>
      <c r="G93" s="146"/>
      <c r="H93" s="146"/>
      <c r="I93" s="146"/>
      <c r="J93" s="143">
        <f t="shared" ref="J93:L96" si="29">J94</f>
        <v>0.4</v>
      </c>
      <c r="K93" s="143">
        <f t="shared" si="29"/>
        <v>0.4</v>
      </c>
      <c r="L93" s="143">
        <f t="shared" si="29"/>
        <v>0.4</v>
      </c>
    </row>
    <row r="94" spans="1:12" ht="45.75" customHeight="1">
      <c r="A94" s="150" t="s">
        <v>211</v>
      </c>
      <c r="B94" s="152">
        <v>89</v>
      </c>
      <c r="C94" s="152">
        <v>1</v>
      </c>
      <c r="D94" s="152" t="s">
        <v>62</v>
      </c>
      <c r="E94" s="152" t="s">
        <v>75</v>
      </c>
      <c r="F94" s="151" t="s">
        <v>66</v>
      </c>
      <c r="G94" s="146"/>
      <c r="H94" s="146"/>
      <c r="I94" s="146"/>
      <c r="J94" s="143">
        <f t="shared" si="29"/>
        <v>0.4</v>
      </c>
      <c r="K94" s="143">
        <f t="shared" ref="K94:K96" si="30">K95</f>
        <v>0.4</v>
      </c>
      <c r="L94" s="143">
        <f t="shared" ref="L94:L96" si="31">L95</f>
        <v>0.4</v>
      </c>
    </row>
    <row r="95" spans="1:12" ht="60">
      <c r="A95" s="150" t="s">
        <v>45</v>
      </c>
      <c r="B95" s="152">
        <v>89</v>
      </c>
      <c r="C95" s="152">
        <v>1</v>
      </c>
      <c r="D95" s="152" t="s">
        <v>62</v>
      </c>
      <c r="E95" s="152" t="s">
        <v>75</v>
      </c>
      <c r="F95" s="151" t="s">
        <v>67</v>
      </c>
      <c r="G95" s="146"/>
      <c r="H95" s="146"/>
      <c r="I95" s="146"/>
      <c r="J95" s="143">
        <f t="shared" si="29"/>
        <v>0.4</v>
      </c>
      <c r="K95" s="143">
        <f t="shared" si="30"/>
        <v>0.4</v>
      </c>
      <c r="L95" s="143">
        <f t="shared" si="31"/>
        <v>0.4</v>
      </c>
    </row>
    <row r="96" spans="1:12" ht="15">
      <c r="A96" s="150" t="s">
        <v>36</v>
      </c>
      <c r="B96" s="152">
        <v>89</v>
      </c>
      <c r="C96" s="152">
        <v>1</v>
      </c>
      <c r="D96" s="152" t="s">
        <v>62</v>
      </c>
      <c r="E96" s="152" t="s">
        <v>75</v>
      </c>
      <c r="F96" s="151" t="s">
        <v>67</v>
      </c>
      <c r="G96" s="148" t="s">
        <v>37</v>
      </c>
      <c r="H96" s="148"/>
      <c r="I96" s="148"/>
      <c r="J96" s="143">
        <f t="shared" si="29"/>
        <v>0.4</v>
      </c>
      <c r="K96" s="143">
        <f t="shared" si="30"/>
        <v>0.4</v>
      </c>
      <c r="L96" s="143">
        <f t="shared" si="31"/>
        <v>0.4</v>
      </c>
    </row>
    <row r="97" spans="1:12" ht="81.75" customHeight="1">
      <c r="A97" s="27" t="str">
        <f>'Приложение 3'!A18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97" s="152">
        <v>89</v>
      </c>
      <c r="C97" s="152">
        <v>1</v>
      </c>
      <c r="D97" s="152" t="s">
        <v>62</v>
      </c>
      <c r="E97" s="152" t="s">
        <v>75</v>
      </c>
      <c r="F97" s="151" t="s">
        <v>67</v>
      </c>
      <c r="G97" s="148" t="s">
        <v>37</v>
      </c>
      <c r="H97" s="148" t="s">
        <v>44</v>
      </c>
      <c r="I97" s="148"/>
      <c r="J97" s="143">
        <f>J98</f>
        <v>0.4</v>
      </c>
      <c r="K97" s="143">
        <f>K98</f>
        <v>0.4</v>
      </c>
      <c r="L97" s="143">
        <f>L98</f>
        <v>0.4</v>
      </c>
    </row>
    <row r="98" spans="1:12" ht="89.25" customHeight="1">
      <c r="A98" s="27" t="str">
        <f>A104</f>
        <v>Администрация Константиновского сельского поселения Ромодановского муниципального района Республики Мордовия</v>
      </c>
      <c r="B98" s="152" t="s">
        <v>76</v>
      </c>
      <c r="C98" s="152" t="s">
        <v>8</v>
      </c>
      <c r="D98" s="152" t="s">
        <v>62</v>
      </c>
      <c r="E98" s="152" t="s">
        <v>75</v>
      </c>
      <c r="F98" s="151" t="s">
        <v>67</v>
      </c>
      <c r="G98" s="193" t="s">
        <v>37</v>
      </c>
      <c r="H98" s="193" t="s">
        <v>44</v>
      </c>
      <c r="I98" s="193" t="s">
        <v>174</v>
      </c>
      <c r="J98" s="143">
        <v>0.4</v>
      </c>
      <c r="K98" s="143">
        <v>0.4</v>
      </c>
      <c r="L98" s="143">
        <v>0.4</v>
      </c>
    </row>
    <row r="99" spans="1:12" ht="48.75" customHeight="1">
      <c r="A99" s="27" t="str">
        <f>'Приложение 3'!A60</f>
        <v>Оформление прав собственности на бесхозяйные объекты инженерной инфраструктуры</v>
      </c>
      <c r="B99" s="152" t="s">
        <v>76</v>
      </c>
      <c r="C99" s="152" t="s">
        <v>8</v>
      </c>
      <c r="D99" s="152" t="s">
        <v>62</v>
      </c>
      <c r="E99" s="152" t="s">
        <v>246</v>
      </c>
      <c r="F99" s="151"/>
      <c r="G99" s="148"/>
      <c r="H99" s="148"/>
      <c r="I99" s="148"/>
      <c r="J99" s="143">
        <f>J100</f>
        <v>300</v>
      </c>
      <c r="K99" s="143"/>
      <c r="L99" s="143"/>
    </row>
    <row r="100" spans="1:12" ht="48.75" customHeight="1">
      <c r="A100" s="27" t="str">
        <f>'Приложение 3'!A61</f>
        <v>Закупка товаров, работ и услуг для обеспечения государственных (муниципальных) нужд</v>
      </c>
      <c r="B100" s="152" t="s">
        <v>76</v>
      </c>
      <c r="C100" s="152" t="s">
        <v>8</v>
      </c>
      <c r="D100" s="152" t="s">
        <v>62</v>
      </c>
      <c r="E100" s="152" t="s">
        <v>246</v>
      </c>
      <c r="F100" s="151" t="s">
        <v>66</v>
      </c>
      <c r="G100" s="148"/>
      <c r="H100" s="148"/>
      <c r="I100" s="148"/>
      <c r="J100" s="143">
        <f>J101</f>
        <v>300</v>
      </c>
      <c r="K100" s="143"/>
      <c r="L100" s="143"/>
    </row>
    <row r="101" spans="1:12" ht="63" customHeight="1">
      <c r="A101" s="27" t="str">
        <f>'Приложение 3'!A62</f>
        <v>Иные закупки товаров, работ и услуг для обеспечения государственных (муниципальных) нужд</v>
      </c>
      <c r="B101" s="152" t="s">
        <v>76</v>
      </c>
      <c r="C101" s="152" t="s">
        <v>8</v>
      </c>
      <c r="D101" s="152" t="s">
        <v>62</v>
      </c>
      <c r="E101" s="152" t="s">
        <v>246</v>
      </c>
      <c r="F101" s="151" t="s">
        <v>67</v>
      </c>
      <c r="G101" s="148"/>
      <c r="H101" s="148"/>
      <c r="I101" s="148"/>
      <c r="J101" s="143">
        <f>J102</f>
        <v>300</v>
      </c>
      <c r="K101" s="143"/>
      <c r="L101" s="143"/>
    </row>
    <row r="102" spans="1:12" ht="20.25" customHeight="1">
      <c r="A102" s="27" t="str">
        <f>'Приложение 3'!A56</f>
        <v>Жилищно-коммунальное хозяйство</v>
      </c>
      <c r="B102" s="152" t="s">
        <v>76</v>
      </c>
      <c r="C102" s="152" t="s">
        <v>8</v>
      </c>
      <c r="D102" s="152" t="s">
        <v>62</v>
      </c>
      <c r="E102" s="152" t="s">
        <v>246</v>
      </c>
      <c r="F102" s="151" t="s">
        <v>67</v>
      </c>
      <c r="G102" s="193" t="s">
        <v>48</v>
      </c>
      <c r="H102" s="148"/>
      <c r="I102" s="148"/>
      <c r="J102" s="143">
        <f>J103</f>
        <v>300</v>
      </c>
      <c r="K102" s="143"/>
      <c r="L102" s="143"/>
    </row>
    <row r="103" spans="1:12" ht="19.5" customHeight="1">
      <c r="A103" s="27" t="str">
        <f>'Приложение 3'!A57</f>
        <v>Коммунальное хозяйства</v>
      </c>
      <c r="B103" s="152" t="s">
        <v>76</v>
      </c>
      <c r="C103" s="152" t="s">
        <v>8</v>
      </c>
      <c r="D103" s="152" t="s">
        <v>62</v>
      </c>
      <c r="E103" s="152" t="s">
        <v>246</v>
      </c>
      <c r="F103" s="151" t="s">
        <v>67</v>
      </c>
      <c r="G103" s="193" t="s">
        <v>48</v>
      </c>
      <c r="H103" s="193" t="s">
        <v>39</v>
      </c>
      <c r="I103" s="148"/>
      <c r="J103" s="143">
        <f>J104</f>
        <v>300</v>
      </c>
      <c r="K103" s="143"/>
      <c r="L103" s="143"/>
    </row>
    <row r="104" spans="1:12" ht="75">
      <c r="A104" s="150" t="s">
        <v>189</v>
      </c>
      <c r="B104" s="152">
        <v>89</v>
      </c>
      <c r="C104" s="152">
        <v>1</v>
      </c>
      <c r="D104" s="152" t="s">
        <v>62</v>
      </c>
      <c r="E104" s="152" t="s">
        <v>246</v>
      </c>
      <c r="F104" s="151" t="s">
        <v>67</v>
      </c>
      <c r="G104" s="193" t="s">
        <v>48</v>
      </c>
      <c r="H104" s="193" t="s">
        <v>39</v>
      </c>
      <c r="I104" s="169" t="s">
        <v>174</v>
      </c>
      <c r="J104" s="143">
        <f>'Приложение 3'!J62</f>
        <v>300</v>
      </c>
      <c r="K104" s="143"/>
      <c r="L104" s="143"/>
    </row>
  </sheetData>
  <autoFilter ref="A1:L104">
    <filterColumn colId="8" showButton="0"/>
    <filterColumn colId="9" showButton="0"/>
    <filterColumn colId="10" showButton="0"/>
  </autoFilter>
  <customSheetViews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view="pageBreakPreview" topLeftCell="B1" zoomScale="60" zoomScaleNormal="55" workbookViewId="0">
      <selection activeCell="C1" sqref="A1:E33"/>
    </sheetView>
  </sheetViews>
  <sheetFormatPr defaultRowHeight="12.75"/>
  <cols>
    <col min="1" max="1" width="58.6640625" style="75" customWidth="1"/>
    <col min="2" max="2" width="125" style="75" customWidth="1"/>
    <col min="3" max="3" width="27" style="75" customWidth="1"/>
    <col min="4" max="4" width="30.83203125" style="75" customWidth="1"/>
    <col min="5" max="5" width="27.5" style="75" customWidth="1"/>
    <col min="6" max="6" width="41.83203125" style="76" customWidth="1"/>
    <col min="7" max="7" width="23.6640625" style="75" customWidth="1"/>
    <col min="8" max="8" width="19.5" style="75" customWidth="1"/>
    <col min="9" max="9" width="25.5" style="75" customWidth="1"/>
    <col min="10" max="16384" width="9.33203125" style="75"/>
  </cols>
  <sheetData>
    <row r="1" spans="1:7" ht="51.6" customHeight="1">
      <c r="B1" s="120"/>
      <c r="C1" s="217" t="s">
        <v>171</v>
      </c>
      <c r="D1" s="217"/>
      <c r="E1" s="217"/>
      <c r="F1" s="74"/>
    </row>
    <row r="2" spans="1:7" ht="168" customHeight="1">
      <c r="A2" s="119"/>
      <c r="B2" s="118"/>
      <c r="C2" s="216" t="s">
        <v>254</v>
      </c>
      <c r="D2" s="216"/>
      <c r="E2" s="216"/>
      <c r="F2" s="41"/>
      <c r="G2" s="41"/>
    </row>
    <row r="3" spans="1:7" ht="13.15" customHeight="1">
      <c r="A3" s="215" t="s">
        <v>238</v>
      </c>
      <c r="B3" s="215"/>
      <c r="C3" s="215"/>
      <c r="D3" s="215"/>
      <c r="E3" s="215"/>
    </row>
    <row r="4" spans="1:7" ht="13.15" customHeight="1">
      <c r="A4" s="215"/>
      <c r="B4" s="215"/>
      <c r="C4" s="215"/>
      <c r="D4" s="215"/>
      <c r="E4" s="215"/>
    </row>
    <row r="5" spans="1:7" ht="83.25" customHeight="1">
      <c r="A5" s="215"/>
      <c r="B5" s="215"/>
      <c r="C5" s="215"/>
      <c r="D5" s="215"/>
      <c r="E5" s="215"/>
      <c r="F5" s="117"/>
    </row>
    <row r="6" spans="1:7" ht="23.25" customHeight="1">
      <c r="A6" s="116"/>
      <c r="B6" s="116"/>
      <c r="C6" s="115"/>
    </row>
    <row r="7" spans="1:7" ht="37.15" customHeight="1">
      <c r="A7" s="218" t="s">
        <v>25</v>
      </c>
      <c r="B7" s="219" t="s">
        <v>26</v>
      </c>
      <c r="C7" s="220" t="s">
        <v>27</v>
      </c>
      <c r="D7" s="220"/>
      <c r="E7" s="220"/>
    </row>
    <row r="8" spans="1:7" s="81" customFormat="1" ht="138.6" customHeight="1">
      <c r="A8" s="218"/>
      <c r="B8" s="219"/>
      <c r="C8" s="62" t="s">
        <v>196</v>
      </c>
      <c r="D8" s="62" t="s">
        <v>215</v>
      </c>
      <c r="E8" s="62" t="s">
        <v>234</v>
      </c>
      <c r="F8" s="82"/>
    </row>
    <row r="9" spans="1:7" s="97" customFormat="1" ht="28.15" customHeight="1">
      <c r="A9" s="114" t="s">
        <v>8</v>
      </c>
      <c r="B9" s="113" t="s">
        <v>9</v>
      </c>
      <c r="C9" s="112">
        <v>3</v>
      </c>
      <c r="D9" s="112">
        <v>4</v>
      </c>
      <c r="E9" s="112">
        <v>5</v>
      </c>
      <c r="F9" s="98"/>
    </row>
    <row r="10" spans="1:7" s="97" customFormat="1" ht="44.45" customHeight="1">
      <c r="A10" s="109" t="s">
        <v>117</v>
      </c>
      <c r="B10" s="121" t="s">
        <v>149</v>
      </c>
      <c r="C10" s="111">
        <f>C11+C22+C14+C18</f>
        <v>-36.5</v>
      </c>
      <c r="D10" s="111">
        <f>D11+D22+D14+D18</f>
        <v>-48.6</v>
      </c>
      <c r="E10" s="111">
        <f>E11+E22+E14+E18</f>
        <v>-60.8</v>
      </c>
      <c r="F10" s="98"/>
    </row>
    <row r="11" spans="1:7" s="97" customFormat="1" ht="55.5" customHeight="1">
      <c r="A11" s="109" t="s">
        <v>148</v>
      </c>
      <c r="B11" s="110" t="s">
        <v>114</v>
      </c>
      <c r="C11" s="105">
        <f t="shared" ref="C11:E12" si="0">SUM(C12)</f>
        <v>0</v>
      </c>
      <c r="D11" s="105">
        <f t="shared" si="0"/>
        <v>0</v>
      </c>
      <c r="E11" s="105">
        <f t="shared" si="0"/>
        <v>0</v>
      </c>
      <c r="F11" s="98"/>
    </row>
    <row r="12" spans="1:7" s="97" customFormat="1" ht="73.900000000000006" customHeight="1">
      <c r="A12" s="109" t="s">
        <v>147</v>
      </c>
      <c r="B12" s="108" t="s">
        <v>146</v>
      </c>
      <c r="C12" s="105">
        <f t="shared" si="0"/>
        <v>0</v>
      </c>
      <c r="D12" s="105">
        <f t="shared" si="0"/>
        <v>0</v>
      </c>
      <c r="E12" s="105">
        <f t="shared" si="0"/>
        <v>0</v>
      </c>
      <c r="F12" s="98"/>
    </row>
    <row r="13" spans="1:7" s="97" customFormat="1" ht="71.45" customHeight="1">
      <c r="A13" s="109" t="s">
        <v>145</v>
      </c>
      <c r="B13" s="108" t="s">
        <v>144</v>
      </c>
      <c r="C13" s="105">
        <v>0</v>
      </c>
      <c r="D13" s="91">
        <v>0</v>
      </c>
      <c r="E13" s="91">
        <v>0</v>
      </c>
      <c r="F13" s="98"/>
    </row>
    <row r="14" spans="1:7" s="97" customFormat="1" ht="63" customHeight="1">
      <c r="A14" s="95" t="s">
        <v>143</v>
      </c>
      <c r="B14" s="107" t="s">
        <v>142</v>
      </c>
      <c r="C14" s="105">
        <f t="shared" ref="C14:E15" si="1">C15</f>
        <v>-36.5</v>
      </c>
      <c r="D14" s="105">
        <f t="shared" si="1"/>
        <v>-48.6</v>
      </c>
      <c r="E14" s="105">
        <f t="shared" si="1"/>
        <v>-60.8</v>
      </c>
      <c r="F14" s="98"/>
    </row>
    <row r="15" spans="1:7" s="97" customFormat="1" ht="57" customHeight="1">
      <c r="A15" s="95" t="s">
        <v>141</v>
      </c>
      <c r="B15" s="107" t="s">
        <v>140</v>
      </c>
      <c r="C15" s="105">
        <f t="shared" si="1"/>
        <v>-36.5</v>
      </c>
      <c r="D15" s="105">
        <f t="shared" si="1"/>
        <v>-48.6</v>
      </c>
      <c r="E15" s="105">
        <f t="shared" si="1"/>
        <v>-60.8</v>
      </c>
      <c r="F15" s="98"/>
    </row>
    <row r="16" spans="1:7" s="97" customFormat="1" ht="82.9" customHeight="1">
      <c r="A16" s="95" t="s">
        <v>139</v>
      </c>
      <c r="B16" s="106" t="s">
        <v>138</v>
      </c>
      <c r="C16" s="105">
        <f>SUM(C17)</f>
        <v>-36.5</v>
      </c>
      <c r="D16" s="105">
        <f>SUM(D17)</f>
        <v>-48.6</v>
      </c>
      <c r="E16" s="105">
        <f>SUM(E17)</f>
        <v>-60.8</v>
      </c>
      <c r="F16" s="98"/>
    </row>
    <row r="17" spans="1:6" s="97" customFormat="1" ht="77.45" customHeight="1">
      <c r="A17" s="95" t="s">
        <v>184</v>
      </c>
      <c r="B17" s="104" t="s">
        <v>183</v>
      </c>
      <c r="C17" s="103">
        <v>-36.5</v>
      </c>
      <c r="D17" s="103">
        <v>-48.6</v>
      </c>
      <c r="E17" s="103">
        <v>-60.8</v>
      </c>
      <c r="F17" s="98"/>
    </row>
    <row r="18" spans="1:6" s="97" customFormat="1" ht="48" customHeight="1">
      <c r="A18" s="101" t="s">
        <v>137</v>
      </c>
      <c r="B18" s="102" t="s">
        <v>136</v>
      </c>
      <c r="C18" s="91">
        <f t="shared" ref="C18:E20" si="2">C19</f>
        <v>0</v>
      </c>
      <c r="D18" s="91">
        <f t="shared" si="2"/>
        <v>0</v>
      </c>
      <c r="E18" s="91">
        <f t="shared" si="2"/>
        <v>0</v>
      </c>
      <c r="F18" s="98"/>
    </row>
    <row r="19" spans="1:6" s="97" customFormat="1" ht="57.6" customHeight="1">
      <c r="A19" s="101" t="s">
        <v>135</v>
      </c>
      <c r="B19" s="102" t="s">
        <v>134</v>
      </c>
      <c r="C19" s="91">
        <f t="shared" si="2"/>
        <v>0</v>
      </c>
      <c r="D19" s="91">
        <f t="shared" si="2"/>
        <v>0</v>
      </c>
      <c r="E19" s="91">
        <f t="shared" si="2"/>
        <v>0</v>
      </c>
      <c r="F19" s="98"/>
    </row>
    <row r="20" spans="1:6" s="97" customFormat="1" ht="77.45" customHeight="1">
      <c r="A20" s="101" t="s">
        <v>133</v>
      </c>
      <c r="B20" s="102" t="s">
        <v>132</v>
      </c>
      <c r="C20" s="91">
        <f t="shared" si="2"/>
        <v>0</v>
      </c>
      <c r="D20" s="91">
        <f t="shared" si="2"/>
        <v>0</v>
      </c>
      <c r="E20" s="91">
        <f t="shared" si="2"/>
        <v>0</v>
      </c>
      <c r="F20" s="98"/>
    </row>
    <row r="21" spans="1:6" s="97" customFormat="1" ht="101.45" customHeight="1">
      <c r="A21" s="101" t="s">
        <v>131</v>
      </c>
      <c r="B21" s="102" t="s">
        <v>130</v>
      </c>
      <c r="C21" s="91">
        <v>0</v>
      </c>
      <c r="D21" s="91">
        <v>0</v>
      </c>
      <c r="E21" s="91">
        <v>0</v>
      </c>
      <c r="F21" s="98"/>
    </row>
    <row r="22" spans="1:6" s="97" customFormat="1" ht="52.9" customHeight="1">
      <c r="A22" s="101" t="s">
        <v>129</v>
      </c>
      <c r="B22" s="100" t="s">
        <v>128</v>
      </c>
      <c r="C22" s="99">
        <f>C23+C26</f>
        <v>0</v>
      </c>
      <c r="D22" s="99">
        <f>D23+D26</f>
        <v>0</v>
      </c>
      <c r="E22" s="99">
        <f>E23+E26</f>
        <v>0</v>
      </c>
      <c r="F22" s="98"/>
    </row>
    <row r="23" spans="1:6" s="89" customFormat="1" ht="40.15" customHeight="1">
      <c r="A23" s="93" t="s">
        <v>127</v>
      </c>
      <c r="B23" s="96" t="s">
        <v>126</v>
      </c>
      <c r="C23" s="91">
        <f t="shared" ref="C23:E24" si="3">SUM(C24)</f>
        <v>-2148.1999999999998</v>
      </c>
      <c r="D23" s="91">
        <f>D24</f>
        <v>-1670.1</v>
      </c>
      <c r="E23" s="91">
        <f t="shared" si="3"/>
        <v>-1703.3</v>
      </c>
      <c r="F23" s="90"/>
    </row>
    <row r="24" spans="1:6" s="81" customFormat="1" ht="46.15" customHeight="1">
      <c r="A24" s="95" t="s">
        <v>125</v>
      </c>
      <c r="B24" s="94" t="s">
        <v>124</v>
      </c>
      <c r="C24" s="77">
        <f t="shared" si="3"/>
        <v>-2148.1999999999998</v>
      </c>
      <c r="D24" s="77">
        <f t="shared" si="3"/>
        <v>-1670.1</v>
      </c>
      <c r="E24" s="77">
        <f t="shared" si="3"/>
        <v>-1703.3</v>
      </c>
      <c r="F24" s="82"/>
    </row>
    <row r="25" spans="1:6" s="81" customFormat="1" ht="58.15" customHeight="1">
      <c r="A25" s="95" t="s">
        <v>186</v>
      </c>
      <c r="B25" s="94" t="s">
        <v>185</v>
      </c>
      <c r="C25" s="77">
        <v>-2148.1999999999998</v>
      </c>
      <c r="D25" s="77">
        <v>-1670.1</v>
      </c>
      <c r="E25" s="77">
        <v>-1703.3</v>
      </c>
      <c r="F25" s="82"/>
    </row>
    <row r="26" spans="1:6" s="89" customFormat="1" ht="43.15" customHeight="1">
      <c r="A26" s="93" t="s">
        <v>123</v>
      </c>
      <c r="B26" s="92" t="s">
        <v>122</v>
      </c>
      <c r="C26" s="91">
        <f t="shared" ref="C26:E27" si="4">SUM(C27)</f>
        <v>2148.1999999999998</v>
      </c>
      <c r="D26" s="91">
        <f t="shared" si="4"/>
        <v>1670.1</v>
      </c>
      <c r="E26" s="91">
        <f t="shared" si="4"/>
        <v>1703.3</v>
      </c>
      <c r="F26" s="90"/>
    </row>
    <row r="27" spans="1:6" s="81" customFormat="1" ht="47.45" customHeight="1">
      <c r="A27" s="88" t="s">
        <v>121</v>
      </c>
      <c r="B27" s="87" t="s">
        <v>120</v>
      </c>
      <c r="C27" s="77">
        <f t="shared" si="4"/>
        <v>2148.1999999999998</v>
      </c>
      <c r="D27" s="77">
        <f t="shared" si="4"/>
        <v>1670.1</v>
      </c>
      <c r="E27" s="77">
        <f t="shared" si="4"/>
        <v>1703.3</v>
      </c>
      <c r="F27" s="82"/>
    </row>
    <row r="28" spans="1:6" s="81" customFormat="1" ht="56.45" customHeight="1">
      <c r="A28" s="86" t="s">
        <v>119</v>
      </c>
      <c r="B28" s="85" t="s">
        <v>118</v>
      </c>
      <c r="C28" s="77">
        <v>2148.1999999999998</v>
      </c>
      <c r="D28" s="77">
        <v>1670.1</v>
      </c>
      <c r="E28" s="77">
        <v>1703.3</v>
      </c>
      <c r="F28" s="82"/>
    </row>
    <row r="29" spans="1:6" s="81" customFormat="1" ht="76.5" customHeight="1">
      <c r="A29" s="84" t="s">
        <v>117</v>
      </c>
      <c r="B29" s="83" t="s">
        <v>192</v>
      </c>
      <c r="C29" s="77">
        <v>0</v>
      </c>
      <c r="D29" s="77">
        <v>0</v>
      </c>
      <c r="E29" s="77">
        <v>0</v>
      </c>
      <c r="F29" s="82"/>
    </row>
    <row r="30" spans="1:6" ht="37.15" customHeight="1">
      <c r="A30" s="80"/>
      <c r="B30" s="79" t="s">
        <v>172</v>
      </c>
      <c r="C30" s="78">
        <v>626.5</v>
      </c>
      <c r="D30" s="77">
        <v>651.20000000000005</v>
      </c>
      <c r="E30" s="77">
        <v>677.4</v>
      </c>
    </row>
    <row r="32" spans="1:6">
      <c r="F32" s="75"/>
    </row>
    <row r="33" spans="6:6" ht="44.45" customHeight="1">
      <c r="F33" s="75"/>
    </row>
    <row r="34" spans="6:6">
      <c r="F34" s="75"/>
    </row>
    <row r="35" spans="6:6">
      <c r="F35" s="75"/>
    </row>
    <row r="36" spans="6:6">
      <c r="F36" s="75"/>
    </row>
    <row r="37" spans="6:6">
      <c r="F37" s="75"/>
    </row>
    <row r="38" spans="6:6">
      <c r="F38" s="75"/>
    </row>
    <row r="39" spans="6:6">
      <c r="F39" s="75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2" priority="1" stopIfTrue="1">
      <formula>#REF!&lt;&gt;""</formula>
    </cfRule>
  </conditionalFormatting>
  <pageMargins left="0.7" right="0.7" top="0.75" bottom="0.75" header="0.3" footer="0.3"/>
  <pageSetup paperSize="9" scale="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60" zoomScaleNormal="55" workbookViewId="0">
      <selection activeCell="D2" sqref="A2:E20"/>
    </sheetView>
  </sheetViews>
  <sheetFormatPr defaultColWidth="9.33203125" defaultRowHeight="15.75"/>
  <cols>
    <col min="1" max="1" width="25" style="40" customWidth="1"/>
    <col min="2" max="2" width="91" style="40" customWidth="1"/>
    <col min="3" max="3" width="26.5" style="40" customWidth="1"/>
    <col min="4" max="4" width="28.33203125" style="40" customWidth="1"/>
    <col min="5" max="5" width="28.83203125" style="40" customWidth="1"/>
    <col min="6" max="6" width="58.5" style="42" customWidth="1"/>
    <col min="7" max="16384" width="9.33203125" style="40"/>
  </cols>
  <sheetData>
    <row r="1" spans="1:7" s="70" customFormat="1" ht="27">
      <c r="B1" s="223"/>
      <c r="C1" s="223"/>
      <c r="D1" s="223"/>
      <c r="E1" s="223"/>
      <c r="F1" s="74"/>
    </row>
    <row r="2" spans="1:7" s="70" customFormat="1" ht="27" customHeight="1">
      <c r="A2" s="72"/>
      <c r="B2" s="71"/>
      <c r="C2" s="71"/>
      <c r="D2" s="224" t="s">
        <v>173</v>
      </c>
      <c r="E2" s="224"/>
      <c r="F2" s="73"/>
    </row>
    <row r="3" spans="1:7" s="70" customFormat="1" ht="138" customHeight="1">
      <c r="A3" s="72"/>
      <c r="B3" s="71"/>
      <c r="C3" s="71"/>
      <c r="D3" s="225" t="s">
        <v>255</v>
      </c>
      <c r="E3" s="225"/>
      <c r="F3" s="41"/>
      <c r="G3" s="41"/>
    </row>
    <row r="4" spans="1:7" ht="15.6" customHeight="1">
      <c r="A4" s="226" t="s">
        <v>239</v>
      </c>
      <c r="B4" s="226"/>
      <c r="C4" s="226"/>
      <c r="D4" s="226"/>
      <c r="E4" s="226"/>
    </row>
    <row r="5" spans="1:7" ht="15.6" customHeight="1">
      <c r="A5" s="226"/>
      <c r="B5" s="226"/>
      <c r="C5" s="226"/>
      <c r="D5" s="226"/>
      <c r="E5" s="226"/>
      <c r="F5" s="69"/>
    </row>
    <row r="6" spans="1:7" ht="103.9" customHeight="1">
      <c r="A6" s="226"/>
      <c r="B6" s="226"/>
      <c r="C6" s="226"/>
      <c r="D6" s="226"/>
      <c r="E6" s="226"/>
      <c r="F6" s="68"/>
    </row>
    <row r="7" spans="1:7" ht="24.75" customHeight="1">
      <c r="A7" s="67"/>
      <c r="B7" s="67"/>
      <c r="C7" s="66"/>
      <c r="E7" s="65"/>
    </row>
    <row r="8" spans="1:7" ht="25.5" customHeight="1">
      <c r="A8" s="227" t="s">
        <v>28</v>
      </c>
      <c r="B8" s="228" t="s">
        <v>116</v>
      </c>
      <c r="C8" s="229" t="s">
        <v>29</v>
      </c>
      <c r="D8" s="230"/>
      <c r="E8" s="230"/>
      <c r="F8" s="64"/>
      <c r="G8" s="63"/>
    </row>
    <row r="9" spans="1:7" s="44" customFormat="1" ht="31.15" customHeight="1">
      <c r="A9" s="227"/>
      <c r="B9" s="228"/>
      <c r="C9" s="62" t="s">
        <v>196</v>
      </c>
      <c r="D9" s="62" t="s">
        <v>215</v>
      </c>
      <c r="E9" s="62" t="s">
        <v>234</v>
      </c>
      <c r="F9" s="45"/>
    </row>
    <row r="10" spans="1:7" s="44" customFormat="1" ht="26.25">
      <c r="A10" s="61">
        <v>1</v>
      </c>
      <c r="B10" s="60">
        <v>2</v>
      </c>
      <c r="C10" s="59">
        <v>3</v>
      </c>
      <c r="D10" s="58">
        <v>4</v>
      </c>
      <c r="E10" s="58">
        <v>5</v>
      </c>
      <c r="F10" s="45"/>
    </row>
    <row r="11" spans="1:7" s="44" customFormat="1" ht="26.25">
      <c r="A11" s="221" t="s">
        <v>19</v>
      </c>
      <c r="B11" s="222"/>
      <c r="C11" s="57"/>
      <c r="D11" s="54"/>
      <c r="E11" s="54"/>
      <c r="F11" s="45"/>
    </row>
    <row r="12" spans="1:7" s="44" customFormat="1" ht="54.6" customHeight="1">
      <c r="A12" s="52" t="s">
        <v>115</v>
      </c>
      <c r="B12" s="56" t="s">
        <v>114</v>
      </c>
      <c r="C12" s="50">
        <f>C14</f>
        <v>0</v>
      </c>
      <c r="D12" s="50">
        <f>D14</f>
        <v>0</v>
      </c>
      <c r="E12" s="50">
        <f>E14</f>
        <v>0</v>
      </c>
      <c r="F12" s="45"/>
    </row>
    <row r="13" spans="1:7" s="44" customFormat="1" ht="31.15" customHeight="1">
      <c r="A13" s="48"/>
      <c r="B13" s="51" t="s">
        <v>112</v>
      </c>
      <c r="C13" s="55"/>
      <c r="D13" s="54"/>
      <c r="E13" s="54"/>
      <c r="F13" s="45"/>
    </row>
    <row r="14" spans="1:7" s="44" customFormat="1" ht="43.15" customHeight="1">
      <c r="A14" s="48">
        <v>1</v>
      </c>
      <c r="B14" s="51" t="s">
        <v>111</v>
      </c>
      <c r="C14" s="46"/>
      <c r="D14" s="46"/>
      <c r="E14" s="46"/>
      <c r="F14" s="45"/>
    </row>
    <row r="15" spans="1:7" s="44" customFormat="1" ht="54" customHeight="1">
      <c r="A15" s="48">
        <v>2</v>
      </c>
      <c r="B15" s="49" t="s">
        <v>193</v>
      </c>
      <c r="C15" s="46"/>
      <c r="D15" s="46"/>
      <c r="E15" s="46"/>
      <c r="F15" s="45"/>
    </row>
    <row r="16" spans="1:7" s="44" customFormat="1" ht="58.15" customHeight="1">
      <c r="A16" s="52">
        <v>11</v>
      </c>
      <c r="B16" s="53" t="s">
        <v>113</v>
      </c>
      <c r="C16" s="50">
        <f>C19</f>
        <v>-36.5</v>
      </c>
      <c r="D16" s="50">
        <f>D19</f>
        <v>-48.6</v>
      </c>
      <c r="E16" s="50">
        <f>E19</f>
        <v>-60.8</v>
      </c>
      <c r="F16" s="45"/>
    </row>
    <row r="17" spans="1:6" s="44" customFormat="1" ht="29.45" customHeight="1">
      <c r="A17" s="52"/>
      <c r="B17" s="51" t="s">
        <v>112</v>
      </c>
      <c r="C17" s="50"/>
      <c r="D17" s="50"/>
      <c r="E17" s="50"/>
      <c r="F17" s="45"/>
    </row>
    <row r="18" spans="1:6" s="44" customFormat="1" ht="29.45" customHeight="1">
      <c r="A18" s="48">
        <v>1</v>
      </c>
      <c r="B18" s="51" t="s">
        <v>111</v>
      </c>
      <c r="C18" s="50"/>
      <c r="D18" s="50"/>
      <c r="E18" s="50"/>
      <c r="F18" s="45"/>
    </row>
    <row r="19" spans="1:6" s="44" customFormat="1" ht="55.9" customHeight="1">
      <c r="A19" s="48">
        <v>2</v>
      </c>
      <c r="B19" s="49" t="s">
        <v>193</v>
      </c>
      <c r="C19" s="46">
        <f>'прил 6'!C17</f>
        <v>-36.5</v>
      </c>
      <c r="D19" s="46">
        <f>'прил 6'!D17</f>
        <v>-48.6</v>
      </c>
      <c r="E19" s="46">
        <f>'прил 6'!E17</f>
        <v>-60.8</v>
      </c>
      <c r="F19" s="45"/>
    </row>
    <row r="20" spans="1:6" s="44" customFormat="1" ht="36" customHeight="1">
      <c r="A20" s="48"/>
      <c r="B20" s="47" t="s">
        <v>19</v>
      </c>
      <c r="C20" s="46">
        <f>C14+C19</f>
        <v>-36.5</v>
      </c>
      <c r="D20" s="46">
        <f>D14+D19</f>
        <v>-48.6</v>
      </c>
      <c r="E20" s="46">
        <f>E14+E19</f>
        <v>-60.8</v>
      </c>
      <c r="F20" s="45"/>
    </row>
    <row r="25" spans="1:6">
      <c r="D25" s="43"/>
    </row>
    <row r="26" spans="1:6">
      <c r="D26" s="43"/>
    </row>
    <row r="27" spans="1:6">
      <c r="D27" s="43"/>
    </row>
  </sheetData>
  <mergeCells count="9">
    <mergeCell ref="A11:B11"/>
    <mergeCell ref="B1:C1"/>
    <mergeCell ref="D1:E1"/>
    <mergeCell ref="D2:E2"/>
    <mergeCell ref="D3:E3"/>
    <mergeCell ref="A4:E6"/>
    <mergeCell ref="A8:A9"/>
    <mergeCell ref="B8:B9"/>
    <mergeCell ref="C8:E8"/>
  </mergeCells>
  <conditionalFormatting sqref="B1">
    <cfRule type="expression" dxfId="1" priority="2" stopIfTrue="1">
      <formula>$F1&lt;&gt;""</formula>
    </cfRule>
  </conditionalFormatting>
  <conditionalFormatting sqref="D1">
    <cfRule type="expression" dxfId="0" priority="1" stopIfTrue="1">
      <formula>$F1&lt;&gt;""</formula>
    </cfRule>
  </conditionalFormatting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 1</vt:lpstr>
      <vt:lpstr>Приложение 2</vt:lpstr>
      <vt:lpstr>Приложение 3</vt:lpstr>
      <vt:lpstr>Приложение 4</vt:lpstr>
      <vt:lpstr>Приложение 5</vt:lpstr>
      <vt:lpstr>прил 6</vt:lpstr>
      <vt:lpstr>прил7</vt:lpstr>
      <vt:lpstr>'прил 6'!Область_печати</vt:lpstr>
      <vt:lpstr>прил7!Область_печати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Грачева Светлана Васильевна</dc:creator>
  <cp:lastModifiedBy>Админ</cp:lastModifiedBy>
  <cp:lastPrinted>2023-11-14T12:06:25Z</cp:lastPrinted>
  <dcterms:created xsi:type="dcterms:W3CDTF">2006-09-16T00:00:00Z</dcterms:created>
  <dcterms:modified xsi:type="dcterms:W3CDTF">2024-12-25T13:52:00Z</dcterms:modified>
</cp:coreProperties>
</file>